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D923DFFD-F2A8-4C1A-8DD6-BCD5D4E65D49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05 programa_2 lentelė" sheetId="1" r:id="rId1"/>
    <sheet name="05 programa_3 lentelė" sheetId="2" r:id="rId2"/>
  </sheets>
  <definedNames>
    <definedName name="_xlnm._FilterDatabase" localSheetId="0" hidden="1">'05 programa_2 lentelė'!$A$8:$U$43</definedName>
    <definedName name="_xlnm.Print_Area" localSheetId="1">'05 programa_3 lentelė'!$A$1:$H$21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O32" i="1" s="1"/>
  <c r="P32" i="1" s="1"/>
  <c r="E15" i="2"/>
  <c r="L22" i="1"/>
  <c r="L16" i="1"/>
  <c r="L19" i="1"/>
  <c r="L25" i="1"/>
  <c r="L28" i="1"/>
  <c r="L31" i="1"/>
  <c r="L34" i="1"/>
  <c r="L37" i="1"/>
  <c r="L40" i="1"/>
  <c r="P40" i="1"/>
  <c r="O40" i="1"/>
  <c r="N40" i="1"/>
  <c r="M40" i="1"/>
  <c r="P37" i="1"/>
  <c r="O37" i="1"/>
  <c r="N37" i="1"/>
  <c r="M37" i="1"/>
  <c r="P34" i="1"/>
  <c r="O34" i="1"/>
  <c r="N34" i="1"/>
  <c r="M34" i="1"/>
  <c r="P31" i="1"/>
  <c r="O31" i="1"/>
  <c r="N31" i="1"/>
  <c r="M31" i="1"/>
  <c r="P28" i="1"/>
  <c r="O28" i="1"/>
  <c r="N28" i="1"/>
  <c r="M28" i="1"/>
  <c r="P25" i="1"/>
  <c r="O25" i="1"/>
  <c r="N25" i="1"/>
  <c r="M25" i="1"/>
  <c r="P22" i="1"/>
  <c r="O22" i="1"/>
  <c r="N22" i="1"/>
  <c r="M22" i="1"/>
  <c r="M19" i="1"/>
  <c r="N19" i="1"/>
  <c r="O19" i="1"/>
  <c r="P19" i="1"/>
  <c r="M16" i="1"/>
  <c r="N16" i="1"/>
  <c r="O16" i="1"/>
  <c r="P16" i="1"/>
  <c r="K39" i="1"/>
  <c r="K38" i="1"/>
  <c r="K36" i="1"/>
  <c r="K37" i="1"/>
  <c r="K33" i="1"/>
  <c r="K30" i="1"/>
  <c r="K27" i="1"/>
  <c r="K28" i="1"/>
  <c r="K24" i="1"/>
  <c r="K25" i="1" s="1"/>
  <c r="K21" i="1"/>
  <c r="K22" i="1" s="1"/>
  <c r="K18" i="1"/>
  <c r="K14" i="1"/>
  <c r="K15" i="1"/>
  <c r="E12" i="2"/>
  <c r="F12" i="2"/>
  <c r="G12" i="2"/>
  <c r="H12" i="2"/>
  <c r="E13" i="2"/>
  <c r="F13" i="2"/>
  <c r="G13" i="2"/>
  <c r="H13" i="2"/>
  <c r="E14" i="2"/>
  <c r="F14" i="2"/>
  <c r="G14" i="2"/>
  <c r="H14" i="2"/>
  <c r="F15" i="2"/>
  <c r="G15" i="2"/>
  <c r="H15" i="2"/>
  <c r="F16" i="2"/>
  <c r="G16" i="2"/>
  <c r="H16" i="2"/>
  <c r="E17" i="2"/>
  <c r="F17" i="2"/>
  <c r="E18" i="2"/>
  <c r="F18" i="2"/>
  <c r="G18" i="2"/>
  <c r="H18" i="2"/>
  <c r="E19" i="2"/>
  <c r="G19" i="2"/>
  <c r="H19" i="2"/>
  <c r="E20" i="2"/>
  <c r="F20" i="2"/>
  <c r="G20" i="2"/>
  <c r="H20" i="2"/>
  <c r="E21" i="2"/>
  <c r="F21" i="2"/>
  <c r="G21" i="2"/>
  <c r="H21" i="2"/>
  <c r="D13" i="2"/>
  <c r="D14" i="2"/>
  <c r="D15" i="2"/>
  <c r="D16" i="2"/>
  <c r="D17" i="2"/>
  <c r="D18" i="2"/>
  <c r="D19" i="2"/>
  <c r="D20" i="2"/>
  <c r="D21" i="2"/>
  <c r="D12" i="2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L48" i="1"/>
  <c r="M48" i="1"/>
  <c r="N48" i="1"/>
  <c r="O48" i="1"/>
  <c r="P48" i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L52" i="1"/>
  <c r="M52" i="1"/>
  <c r="N52" i="1"/>
  <c r="O52" i="1"/>
  <c r="P52" i="1"/>
  <c r="L53" i="1"/>
  <c r="M53" i="1"/>
  <c r="N53" i="1"/>
  <c r="O53" i="1"/>
  <c r="P53" i="1"/>
  <c r="L54" i="1"/>
  <c r="M54" i="1"/>
  <c r="N54" i="1"/>
  <c r="O54" i="1"/>
  <c r="P54" i="1"/>
  <c r="K47" i="1"/>
  <c r="K48" i="1"/>
  <c r="K49" i="1"/>
  <c r="K50" i="1"/>
  <c r="K51" i="1"/>
  <c r="K52" i="1"/>
  <c r="K53" i="1"/>
  <c r="K46" i="1"/>
  <c r="K19" i="1"/>
  <c r="N41" i="1" l="1"/>
  <c r="N42" i="1" s="1"/>
  <c r="N43" i="1" s="1"/>
  <c r="P41" i="1"/>
  <c r="P42" i="1" s="1"/>
  <c r="P43" i="1" s="1"/>
  <c r="K31" i="1"/>
  <c r="M41" i="1"/>
  <c r="M42" i="1" s="1"/>
  <c r="M43" i="1" s="1"/>
  <c r="O41" i="1"/>
  <c r="O42" i="1" s="1"/>
  <c r="O43" i="1" s="1"/>
  <c r="K45" i="1"/>
  <c r="K16" i="1"/>
  <c r="L41" i="1"/>
  <c r="L42" i="1" s="1"/>
  <c r="L43" i="1" s="1"/>
  <c r="M55" i="1"/>
  <c r="N55" i="1"/>
  <c r="P55" i="1"/>
  <c r="L55" i="1"/>
  <c r="O55" i="1"/>
  <c r="K40" i="1"/>
  <c r="K34" i="1"/>
  <c r="K41" i="1" s="1"/>
  <c r="K42" i="1" s="1"/>
  <c r="K43" i="1" s="1"/>
  <c r="K54" i="1"/>
  <c r="K55" i="1" l="1"/>
</calcChain>
</file>

<file path=xl/sharedStrings.xml><?xml version="1.0" encoding="utf-8"?>
<sst xmlns="http://schemas.openxmlformats.org/spreadsheetml/2006/main" count="308" uniqueCount="142">
  <si>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</si>
  <si>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</si>
  <si>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</si>
  <si>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</si>
  <si>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</si>
  <si>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</si>
  <si>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</si>
  <si>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</si>
  <si>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</si>
  <si>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</si>
  <si>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</si>
  <si>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</si>
  <si>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</si>
  <si>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X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</si>
  <si>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</si>
  <si>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</si>
  <si>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</si>
  <si>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</si>
  <si>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</si>
  <si>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</si>
  <si>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</si>
  <si>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</si>
  <si>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</si>
  <si>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</si>
  <si>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</si>
  <si>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</si>
  <si>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</si>
  <si>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</si>
  <si>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</si>
  <si>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</si>
  <si>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</si>
  <si>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</si>
  <si>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</si>
  <si>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</si>
  <si>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</si>
  <si>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</si>
  <si>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</si>
  <si>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</si>
  <si>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</si>
  <si>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</si>
  <si>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</si>
  <si>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</si>
  <si>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06</t>
  </si>
  <si>
    <t>KOMUNALINIO ŪKIO PLĖTROS IR PRIEŽIŪROS PROGRAMOS (KODAS 05)</t>
  </si>
  <si>
    <t>05</t>
  </si>
  <si>
    <t>Komunalinio ūkio plėtros ir priežiūros programa</t>
  </si>
  <si>
    <t>3 PRIORITETAS. PASIEKIAMAS IR ŽALESNIS RAJONAS SU IŠVYSTYTA INFRASTRUKTŪRA</t>
  </si>
  <si>
    <t>Programos tikslas: Efektyvios ir inovatyvios inžinerinio aprūpinimo sistemos vystymas</t>
  </si>
  <si>
    <t>Centralizuotų vandentiekio ir nuotekų tvarkymo tinklų plėtra, rekonstrukcija</t>
  </si>
  <si>
    <t>Buitinių nuotekų valymo įrenginių įrengimas, rekonstrukcija</t>
  </si>
  <si>
    <t>3.2.1</t>
  </si>
  <si>
    <t>04</t>
  </si>
  <si>
    <t>07</t>
  </si>
  <si>
    <t>08</t>
  </si>
  <si>
    <t>3.2.2</t>
  </si>
  <si>
    <t>Šilumos tiekimo veiklos reguliavimas</t>
  </si>
  <si>
    <t>Seniūnijų gatvių apšvietimo modernizavimas ir priežiūra</t>
  </si>
  <si>
    <t>Atliekų administravimas Kauno rajono savivaldybėje</t>
  </si>
  <si>
    <t>Daugiabučių namų renovavimas</t>
  </si>
  <si>
    <t>KRSA seniūnijos</t>
  </si>
  <si>
    <t>P-05.1.1-1</t>
  </si>
  <si>
    <t>P-05.1.1-2</t>
  </si>
  <si>
    <t>P-05.1.1-3</t>
  </si>
  <si>
    <t>P-05.1.1-4</t>
  </si>
  <si>
    <t>P-05.1.1-5</t>
  </si>
  <si>
    <t>P-05.1.1-6</t>
  </si>
  <si>
    <t>P-05.1.1-7</t>
  </si>
  <si>
    <t>Prižiūrėtų paviršinio vandens tiekimo ir nuotekų tvarkymo objektų skaičius (vnt.)</t>
  </si>
  <si>
    <t>P-05.1.1-8</t>
  </si>
  <si>
    <t>P-05.1.1-9</t>
  </si>
  <si>
    <t>E-05-1</t>
  </si>
  <si>
    <t>Programos uždavinys: Atnaujinti, modernizuoti ir plėsti vandens tiekimo ir nuotekų šalinimo infrastruktūrą, vystyti rajono energetinę infrastruktūrą</t>
  </si>
  <si>
    <t>R-05.1-1</t>
  </si>
  <si>
    <t>R-05.1-2</t>
  </si>
  <si>
    <t>R-05.1-3</t>
  </si>
  <si>
    <t>R-05.1-4</t>
  </si>
  <si>
    <t>Geriamojo vandens gerinimo įrenginių, artezinių gręžinių, vandenviečių įrengimas ir (arba) atnaujinimas</t>
  </si>
  <si>
    <t>tūkst. Eur</t>
  </si>
  <si>
    <t>Rodiklio tipas</t>
  </si>
  <si>
    <t>Informacijos šaltinis</t>
  </si>
  <si>
    <t>2024 m.</t>
  </si>
  <si>
    <t>metinis</t>
  </si>
  <si>
    <t>kaupiamasis</t>
  </si>
  <si>
    <t xml:space="preserve">metinis </t>
  </si>
  <si>
    <t>Egidijus Katilius</t>
  </si>
  <si>
    <t>KRSA</t>
  </si>
  <si>
    <t>Dalia Marcinkienė</t>
  </si>
  <si>
    <t>UAB „Kauno vandenys“</t>
  </si>
  <si>
    <t>Aplinkos skyrius</t>
  </si>
  <si>
    <t>SVV</t>
  </si>
  <si>
    <t>Aplinkos skyrius, Seniūnijos</t>
  </si>
  <si>
    <t>Marius Čelka</t>
  </si>
  <si>
    <t>VšĮ Būsto energijos taupymo agentūra</t>
  </si>
  <si>
    <t>Planas</t>
  </si>
  <si>
    <t>Naujai nutiestų centralizuotų vandens tiekimo tinklų ilgis, km</t>
  </si>
  <si>
    <t>Naujai nutiestų centralizuotų nuotekų surinkimo tinklų ilgis, km</t>
  </si>
  <si>
    <t>Naujai įrengtų ir (arba) atnaujintų artezinių gręžinių skaičius, vnt.</t>
  </si>
  <si>
    <t>Renovuotų (visiškai ar iš dalies) daugiabučių gyvenamųjų namų skaičius, vnt.</t>
  </si>
  <si>
    <t>Gatvių, kuriose modernizuotas apšvietimas, ilgis, km</t>
  </si>
  <si>
    <t>Įgyvendintas atliekų administravimo planas, proc.</t>
  </si>
  <si>
    <t>Jurgita Rakauskaitė</t>
  </si>
  <si>
    <t>2025 m.</t>
  </si>
  <si>
    <t>Gyventojų, kuriems palengvinta mokesčių našta, būstų skaičius, vnt.</t>
  </si>
  <si>
    <t>Jurgita Makarienė, seniūnijos</t>
  </si>
  <si>
    <t>Seniūnijos</t>
  </si>
  <si>
    <t>Jurgita Makarienė</t>
  </si>
  <si>
    <t>Įrengtų atsinaujinančių bei alternatyvių išteklių energijos gamybos įrenginių skaičius Kauno. r. sav. (vnt. per 2021-2027 m. laikotarpį ≥10 vnt.)</t>
  </si>
  <si>
    <t>Vandens tiekimo ir nuotekų tvarkymo objektų priežiūra ir remontas</t>
  </si>
  <si>
    <t>3.2.2; 3.4.1</t>
  </si>
  <si>
    <t>3.3.1; 3.4.1</t>
  </si>
  <si>
    <t>3.2.1; 3.4.1</t>
  </si>
  <si>
    <t>Prižiūrėtų  vandens tiekimo ir nuotekų tvarkymo objektų skaičius, vnt.</t>
  </si>
  <si>
    <t>Darbuotojas, atsakingas už rodiklio pateikimą</t>
  </si>
  <si>
    <t xml:space="preserve">Kauno r. sav. renovuotų daugiabučių gyvenamųjų namų skaičius (renovacija užbaigta, iš viso rajone per 2021-2027 m.  laikotarpį ≥80 vnt.) </t>
  </si>
  <si>
    <t>Kauno r. sav. teritorijoje įrengtų energiją taupančių šviestuvų dalis nuo bendro šviestuvų skaičiaus (per 2021-2027 m. laikotarpį ≥90 proc.)</t>
  </si>
  <si>
    <t>Kauno rajono savivaldybės 2024-2026 m. strateginio veiklos plano</t>
  </si>
  <si>
    <t>5 priedas 2 lentelė</t>
  </si>
  <si>
    <t>TIKSLAI, UŽDAVINIAI, PRIEMONĖS, ASIGNAVIMAI IR STEBĖSENOS RODIKLIAI</t>
  </si>
  <si>
    <t>Atitikimas SSPP (uždavinio lygmuo)</t>
  </si>
  <si>
    <t>2024 m. asignavimai</t>
  </si>
  <si>
    <t>2025 m. asignavimų planas</t>
  </si>
  <si>
    <t>2026 m. asignavimų planas</t>
  </si>
  <si>
    <t>Siektinos stebėsenos rodiklių reikšmės</t>
  </si>
  <si>
    <t>2026 m.</t>
  </si>
  <si>
    <t xml:space="preserve"> Aplinkos skyrius</t>
  </si>
  <si>
    <t>5 priedas 3 lentelė</t>
  </si>
  <si>
    <t>STEBĖSENOS RODIKLIŲ SUVESTINĖ</t>
  </si>
  <si>
    <t xml:space="preserve">2024 m. </t>
  </si>
  <si>
    <t xml:space="preserve">2025 m. </t>
  </si>
  <si>
    <t xml:space="preserve">2026 m. </t>
  </si>
  <si>
    <t>SSVP stebėsenos rodiklio kodas</t>
  </si>
  <si>
    <t>SSPP stebėsenos rodiklio kodas</t>
  </si>
  <si>
    <t>R–3.2–1</t>
  </si>
  <si>
    <t xml:space="preserve">Kauno r. sav. gyventojų, prisijungusių prie vandens tiekimo tinklų, dalis nuo bendro gyventojų skaičiaus, proc. </t>
  </si>
  <si>
    <t>P–3.2.1–1</t>
  </si>
  <si>
    <t>Kauno r. sav. gyventojų, prisijungusių prie nuotekų surinkimo tinklų, dalis nuo bendro gyventojų skaičiaus, proc.</t>
  </si>
  <si>
    <t>P–3.2.1–2</t>
  </si>
  <si>
    <t>P–3.2.2–1</t>
  </si>
  <si>
    <t>P–3.2.2–2</t>
  </si>
  <si>
    <t>Stebėsenos rodiklio pavadinimas (mato vnt.)</t>
  </si>
  <si>
    <t>Naujai įrengtų ir (arba) rekonstruotų buitinių nuotekų valymo įrenginių skaičius, vnt.</t>
  </si>
  <si>
    <t>Irma Balsevičienė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</si>
</sst>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9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0CAC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CC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189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1" fillId="0" borderId="0" xfId="0" applyFont="1"/>
    <xf numFmtId="4" fontId="2" fillId="0" borderId="0" xfId="0" applyNumberFormat="1" applyFont="1"/>
    <xf numFmtId="0" fontId="13" fillId="0" borderId="0" xfId="8" applyFont="1" applyAlignment="1">
      <alignment horizontal="center"/>
    </xf>
    <xf numFmtId="167" fontId="2" fillId="0" borderId="0" xfId="0" applyNumberFormat="1" applyFont="1"/>
    <xf numFmtId="167" fontId="14" fillId="0" borderId="6" xfId="1" applyNumberFormat="1" applyFont="1" applyBorder="1" applyAlignment="1">
      <alignment horizontal="center" vertical="center"/>
    </xf>
    <xf numFmtId="4" fontId="14" fillId="0" borderId="6" xfId="1" applyNumberFormat="1" applyFont="1" applyBorder="1" applyAlignment="1">
      <alignment horizontal="center" vertical="center"/>
    </xf>
    <xf numFmtId="166" fontId="14" fillId="3" borderId="6" xfId="1" applyNumberFormat="1" applyFont="1" applyFill="1" applyBorder="1" applyAlignment="1">
      <alignment horizontal="center" vertical="center"/>
    </xf>
    <xf numFmtId="166" fontId="14" fillId="0" borderId="6" xfId="1" applyNumberFormat="1" applyFont="1" applyBorder="1" applyAlignment="1">
      <alignment horizontal="justify" vertical="center" wrapText="1"/>
    </xf>
    <xf numFmtId="166" fontId="14" fillId="0" borderId="6" xfId="1" applyNumberFormat="1" applyFont="1" applyBorder="1" applyAlignment="1">
      <alignment vertical="center" wrapText="1"/>
    </xf>
    <xf numFmtId="167" fontId="14" fillId="0" borderId="7" xfId="1" applyNumberFormat="1" applyFont="1" applyBorder="1" applyAlignment="1">
      <alignment horizontal="center" vertical="center"/>
    </xf>
    <xf numFmtId="167" fontId="14" fillId="0" borderId="6" xfId="3" applyNumberFormat="1" applyFont="1" applyFill="1" applyBorder="1" applyAlignment="1">
      <alignment vertical="center"/>
    </xf>
    <xf numFmtId="167" fontId="19" fillId="0" borderId="6" xfId="3" applyNumberFormat="1" applyFont="1" applyFill="1" applyBorder="1" applyAlignment="1">
      <alignment vertical="center"/>
    </xf>
    <xf numFmtId="167" fontId="19" fillId="0" borderId="7" xfId="3" applyNumberFormat="1" applyFont="1" applyFill="1" applyBorder="1" applyAlignment="1">
      <alignment vertical="center"/>
    </xf>
    <xf numFmtId="167" fontId="14" fillId="0" borderId="7" xfId="3" applyNumberFormat="1" applyFont="1" applyFill="1" applyBorder="1" applyAlignment="1">
      <alignment vertical="center"/>
    </xf>
    <xf numFmtId="167" fontId="19" fillId="0" borderId="6" xfId="1" applyNumberFormat="1" applyFont="1" applyBorder="1" applyAlignment="1">
      <alignment horizontal="center" vertical="center"/>
    </xf>
    <xf numFmtId="167" fontId="19" fillId="0" borderId="7" xfId="1" applyNumberFormat="1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3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49" fontId="21" fillId="5" borderId="5" xfId="0" applyNumberFormat="1" applyFont="1" applyFill="1" applyBorder="1" applyAlignment="1">
      <alignment horizontal="left" vertical="top"/>
    </xf>
    <xf numFmtId="49" fontId="21" fillId="5" borderId="6" xfId="0" applyNumberFormat="1" applyFont="1" applyFill="1" applyBorder="1" applyAlignment="1">
      <alignment horizontal="left" vertical="top"/>
    </xf>
    <xf numFmtId="0" fontId="24" fillId="5" borderId="6" xfId="0" applyFont="1" applyFill="1" applyBorder="1" applyAlignment="1">
      <alignment horizontal="left" vertical="top"/>
    </xf>
    <xf numFmtId="0" fontId="21" fillId="5" borderId="6" xfId="0" applyFont="1" applyFill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49" fontId="21" fillId="7" borderId="5" xfId="0" applyNumberFormat="1" applyFont="1" applyFill="1" applyBorder="1" applyAlignment="1">
      <alignment horizontal="left" vertical="top"/>
    </xf>
    <xf numFmtId="49" fontId="21" fillId="7" borderId="6" xfId="0" applyNumberFormat="1" applyFont="1" applyFill="1" applyBorder="1" applyAlignment="1">
      <alignment horizontal="left" vertical="top"/>
    </xf>
    <xf numFmtId="4" fontId="24" fillId="7" borderId="6" xfId="0" applyNumberFormat="1" applyFont="1" applyFill="1" applyBorder="1" applyAlignment="1">
      <alignment horizontal="left" vertical="top"/>
    </xf>
    <xf numFmtId="4" fontId="21" fillId="7" borderId="6" xfId="0" applyNumberFormat="1" applyFont="1" applyFill="1" applyBorder="1" applyAlignment="1">
      <alignment horizontal="left" vertical="top" wrapText="1"/>
    </xf>
    <xf numFmtId="49" fontId="21" fillId="7" borderId="9" xfId="0" applyNumberFormat="1" applyFont="1" applyFill="1" applyBorder="1" applyAlignment="1">
      <alignment horizontal="left" vertical="top"/>
    </xf>
    <xf numFmtId="49" fontId="21" fillId="7" borderId="10" xfId="0" applyNumberFormat="1" applyFont="1" applyFill="1" applyBorder="1" applyAlignment="1">
      <alignment horizontal="left" vertical="top"/>
    </xf>
    <xf numFmtId="4" fontId="24" fillId="7" borderId="10" xfId="0" applyNumberFormat="1" applyFont="1" applyFill="1" applyBorder="1" applyAlignment="1">
      <alignment horizontal="left" vertical="top"/>
    </xf>
    <xf numFmtId="4" fontId="21" fillId="7" borderId="10" xfId="0" applyNumberFormat="1" applyFont="1" applyFill="1" applyBorder="1" applyAlignment="1">
      <alignment horizontal="left" vertical="top" wrapText="1"/>
    </xf>
    <xf numFmtId="0" fontId="14" fillId="0" borderId="0" xfId="1" applyFont="1" applyAlignment="1">
      <alignment horizontal="right" vertical="center"/>
    </xf>
    <xf numFmtId="49" fontId="17" fillId="7" borderId="6" xfId="1" applyNumberFormat="1" applyFont="1" applyFill="1" applyBorder="1" applyAlignment="1">
      <alignment horizontal="center" vertical="center"/>
    </xf>
    <xf numFmtId="166" fontId="17" fillId="4" borderId="6" xfId="3" applyNumberFormat="1" applyFont="1" applyFill="1" applyBorder="1" applyAlignment="1">
      <alignment horizontal="center" vertical="center"/>
    </xf>
    <xf numFmtId="167" fontId="17" fillId="4" borderId="6" xfId="3" applyNumberFormat="1" applyFont="1" applyFill="1" applyBorder="1" applyAlignment="1">
      <alignment horizontal="center" vertical="center"/>
    </xf>
    <xf numFmtId="4" fontId="17" fillId="4" borderId="6" xfId="3" applyNumberFormat="1" applyFont="1" applyFill="1" applyBorder="1" applyAlignment="1">
      <alignment horizontal="center" vertical="center"/>
    </xf>
    <xf numFmtId="49" fontId="17" fillId="7" borderId="6" xfId="1" applyNumberFormat="1" applyFont="1" applyFill="1" applyBorder="1" applyAlignment="1">
      <alignment vertical="center"/>
    </xf>
    <xf numFmtId="167" fontId="17" fillId="7" borderId="6" xfId="3" applyNumberFormat="1" applyFont="1" applyFill="1" applyBorder="1" applyAlignment="1">
      <alignment horizontal="center" vertical="center"/>
    </xf>
    <xf numFmtId="167" fontId="17" fillId="5" borderId="6" xfId="1" applyNumberFormat="1" applyFont="1" applyFill="1" applyBorder="1" applyAlignment="1">
      <alignment horizontal="center" vertical="center"/>
    </xf>
    <xf numFmtId="166" fontId="17" fillId="5" borderId="6" xfId="1" applyNumberFormat="1" applyFont="1" applyFill="1" applyBorder="1" applyAlignment="1">
      <alignment horizontal="center" vertical="center"/>
    </xf>
    <xf numFmtId="167" fontId="14" fillId="5" borderId="6" xfId="1" applyNumberFormat="1" applyFont="1" applyFill="1" applyBorder="1" applyAlignment="1">
      <alignment horizontal="center" vertical="center" wrapText="1"/>
    </xf>
    <xf numFmtId="49" fontId="18" fillId="6" borderId="5" xfId="0" applyNumberFormat="1" applyFont="1" applyFill="1" applyBorder="1" applyAlignment="1">
      <alignment horizontal="center" vertical="center"/>
    </xf>
    <xf numFmtId="167" fontId="17" fillId="4" borderId="7" xfId="3" applyNumberFormat="1" applyFont="1" applyFill="1" applyBorder="1" applyAlignment="1">
      <alignment horizontal="center" vertical="center"/>
    </xf>
    <xf numFmtId="167" fontId="1" fillId="0" borderId="7" xfId="5" applyNumberFormat="1" applyBorder="1" applyAlignment="1">
      <alignment horizontal="center" vertical="center"/>
    </xf>
    <xf numFmtId="4" fontId="17" fillId="4" borderId="7" xfId="3" applyNumberFormat="1" applyFont="1" applyFill="1" applyBorder="1" applyAlignment="1">
      <alignment horizontal="center" vertical="center"/>
    </xf>
    <xf numFmtId="49" fontId="18" fillId="6" borderId="9" xfId="0" applyNumberFormat="1" applyFont="1" applyFill="1" applyBorder="1" applyAlignment="1">
      <alignment horizontal="center" vertical="center"/>
    </xf>
    <xf numFmtId="167" fontId="17" fillId="6" borderId="10" xfId="1" applyNumberFormat="1" applyFont="1" applyFill="1" applyBorder="1" applyAlignment="1">
      <alignment horizontal="center" vertical="center"/>
    </xf>
    <xf numFmtId="166" fontId="17" fillId="5" borderId="3" xfId="1" applyNumberFormat="1" applyFont="1" applyFill="1" applyBorder="1" applyAlignment="1">
      <alignment horizontal="center" vertical="center"/>
    </xf>
    <xf numFmtId="167" fontId="14" fillId="5" borderId="3" xfId="1" applyNumberFormat="1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left" vertical="top"/>
    </xf>
    <xf numFmtId="0" fontId="24" fillId="6" borderId="6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left" vertical="top"/>
    </xf>
    <xf numFmtId="49" fontId="21" fillId="7" borderId="8" xfId="0" applyNumberFormat="1" applyFont="1" applyFill="1" applyBorder="1" applyAlignment="1">
      <alignment horizontal="left" vertical="top"/>
    </xf>
    <xf numFmtId="49" fontId="21" fillId="7" borderId="12" xfId="0" applyNumberFormat="1" applyFont="1" applyFill="1" applyBorder="1" applyAlignment="1">
      <alignment horizontal="left" vertical="top"/>
    </xf>
    <xf numFmtId="4" fontId="24" fillId="7" borderId="12" xfId="0" applyNumberFormat="1" applyFont="1" applyFill="1" applyBorder="1" applyAlignment="1">
      <alignment horizontal="left" vertical="top"/>
    </xf>
    <xf numFmtId="4" fontId="21" fillId="7" borderId="12" xfId="0" applyNumberFormat="1" applyFont="1" applyFill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49" fontId="21" fillId="6" borderId="5" xfId="0" applyNumberFormat="1" applyFont="1" applyFill="1" applyBorder="1" applyAlignment="1">
      <alignment horizontal="left" vertical="top"/>
    </xf>
    <xf numFmtId="0" fontId="21" fillId="6" borderId="7" xfId="0" applyFont="1" applyFill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49" fontId="14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horizontal="center" vertical="center"/>
    </xf>
    <xf numFmtId="167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0" fillId="0" borderId="0" xfId="0" applyFont="1"/>
    <xf numFmtId="167" fontId="14" fillId="5" borderId="4" xfId="1" applyNumberFormat="1" applyFont="1" applyFill="1" applyBorder="1" applyAlignment="1">
      <alignment horizontal="center" vertical="center" wrapText="1"/>
    </xf>
    <xf numFmtId="167" fontId="14" fillId="5" borderId="7" xfId="1" applyNumberFormat="1" applyFont="1" applyFill="1" applyBorder="1" applyAlignment="1">
      <alignment horizontal="center" vertical="center" wrapText="1"/>
    </xf>
    <xf numFmtId="167" fontId="17" fillId="6" borderId="11" xfId="1" applyNumberFormat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textRotation="90" wrapText="1"/>
    </xf>
    <xf numFmtId="0" fontId="17" fillId="0" borderId="6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7" fillId="0" borderId="6" xfId="1" applyFont="1" applyBorder="1" applyAlignment="1">
      <alignment vertical="center"/>
    </xf>
    <xf numFmtId="0" fontId="17" fillId="0" borderId="3" xfId="1" applyFont="1" applyBorder="1" applyAlignment="1">
      <alignment vertical="center" wrapText="1"/>
    </xf>
    <xf numFmtId="167" fontId="14" fillId="4" borderId="6" xfId="1" applyNumberFormat="1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3" fontId="23" fillId="7" borderId="12" xfId="0" applyNumberFormat="1" applyFont="1" applyFill="1" applyBorder="1" applyAlignment="1">
      <alignment horizontal="left" vertical="top"/>
    </xf>
    <xf numFmtId="166" fontId="22" fillId="5" borderId="6" xfId="0" applyNumberFormat="1" applyFont="1" applyFill="1" applyBorder="1" applyAlignment="1">
      <alignment horizontal="left" vertical="top"/>
    </xf>
    <xf numFmtId="0" fontId="22" fillId="5" borderId="6" xfId="0" applyFont="1" applyFill="1" applyBorder="1" applyAlignment="1">
      <alignment horizontal="left" vertical="top"/>
    </xf>
    <xf numFmtId="167" fontId="22" fillId="7" borderId="6" xfId="0" applyNumberFormat="1" applyFont="1" applyFill="1" applyBorder="1" applyAlignment="1">
      <alignment horizontal="left" vertical="top"/>
    </xf>
    <xf numFmtId="3" fontId="22" fillId="7" borderId="6" xfId="0" applyNumberFormat="1" applyFont="1" applyFill="1" applyBorder="1" applyAlignment="1">
      <alignment horizontal="left" vertical="top"/>
    </xf>
    <xf numFmtId="167" fontId="22" fillId="7" borderId="10" xfId="0" applyNumberFormat="1" applyFont="1" applyFill="1" applyBorder="1" applyAlignment="1">
      <alignment horizontal="left" vertical="top"/>
    </xf>
    <xf numFmtId="49" fontId="17" fillId="5" borderId="6" xfId="1" applyNumberFormat="1" applyFont="1" applyFill="1" applyBorder="1" applyAlignment="1">
      <alignment horizontal="left" vertical="center"/>
    </xf>
    <xf numFmtId="49" fontId="17" fillId="5" borderId="7" xfId="1" applyNumberFormat="1" applyFont="1" applyFill="1" applyBorder="1" applyAlignment="1">
      <alignment horizontal="left" vertical="center"/>
    </xf>
    <xf numFmtId="0" fontId="17" fillId="0" borderId="3" xfId="1" applyFont="1" applyBorder="1" applyAlignment="1">
      <alignment horizontal="center" vertical="center" textRotation="90" wrapText="1"/>
    </xf>
    <xf numFmtId="0" fontId="17" fillId="0" borderId="6" xfId="1" applyFont="1" applyBorder="1" applyAlignment="1">
      <alignment horizontal="center" vertical="center" textRotation="90" wrapText="1"/>
    </xf>
    <xf numFmtId="166" fontId="17" fillId="6" borderId="6" xfId="1" applyNumberFormat="1" applyFont="1" applyFill="1" applyBorder="1" applyAlignment="1">
      <alignment horizontal="left" vertical="center" wrapText="1"/>
    </xf>
    <xf numFmtId="166" fontId="17" fillId="6" borderId="7" xfId="1" applyNumberFormat="1" applyFont="1" applyFill="1" applyBorder="1" applyAlignment="1">
      <alignment horizontal="left" vertical="center" wrapText="1"/>
    </xf>
    <xf numFmtId="49" fontId="17" fillId="2" borderId="3" xfId="1" applyNumberFormat="1" applyFont="1" applyFill="1" applyBorder="1" applyAlignment="1">
      <alignment horizontal="center" vertical="center" textRotation="90" wrapText="1"/>
    </xf>
    <xf numFmtId="49" fontId="17" fillId="2" borderId="6" xfId="1" applyNumberFormat="1" applyFont="1" applyFill="1" applyBorder="1" applyAlignment="1">
      <alignment horizontal="center" vertical="center" textRotation="90" wrapText="1"/>
    </xf>
    <xf numFmtId="49" fontId="17" fillId="7" borderId="3" xfId="1" applyNumberFormat="1" applyFont="1" applyFill="1" applyBorder="1" applyAlignment="1">
      <alignment horizontal="center" vertical="center" textRotation="90" wrapText="1"/>
    </xf>
    <xf numFmtId="49" fontId="17" fillId="7" borderId="6" xfId="1" applyNumberFormat="1" applyFont="1" applyFill="1" applyBorder="1" applyAlignment="1">
      <alignment horizontal="center" vertical="center" textRotation="90" wrapText="1"/>
    </xf>
    <xf numFmtId="49" fontId="17" fillId="4" borderId="3" xfId="1" applyNumberFormat="1" applyFont="1" applyFill="1" applyBorder="1" applyAlignment="1">
      <alignment horizontal="center" vertical="center" textRotation="90" wrapText="1"/>
    </xf>
    <xf numFmtId="49" fontId="17" fillId="4" borderId="6" xfId="1" applyNumberFormat="1" applyFont="1" applyFill="1" applyBorder="1" applyAlignment="1">
      <alignment horizontal="center" vertical="center" textRotation="90" wrapText="1"/>
    </xf>
    <xf numFmtId="0" fontId="17" fillId="0" borderId="3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49" fontId="17" fillId="8" borderId="3" xfId="1" applyNumberFormat="1" applyFont="1" applyFill="1" applyBorder="1" applyAlignment="1">
      <alignment horizontal="center" vertical="center" textRotation="90" wrapText="1"/>
    </xf>
    <xf numFmtId="49" fontId="17" fillId="8" borderId="6" xfId="1" applyNumberFormat="1" applyFont="1" applyFill="1" applyBorder="1" applyAlignment="1">
      <alignment horizontal="center" vertical="center" textRotation="90" wrapText="1"/>
    </xf>
    <xf numFmtId="2" fontId="17" fillId="0" borderId="3" xfId="1" applyNumberFormat="1" applyFont="1" applyBorder="1" applyAlignment="1">
      <alignment horizontal="center" vertical="center" wrapText="1"/>
    </xf>
    <xf numFmtId="2" fontId="17" fillId="0" borderId="4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vertical="center" textRotation="90" wrapText="1"/>
    </xf>
    <xf numFmtId="0" fontId="17" fillId="0" borderId="6" xfId="1" applyFont="1" applyBorder="1" applyAlignment="1">
      <alignment vertical="center" textRotation="90" wrapText="1"/>
    </xf>
    <xf numFmtId="0" fontId="17" fillId="4" borderId="15" xfId="1" applyFont="1" applyFill="1" applyBorder="1" applyAlignment="1">
      <alignment horizontal="center" vertical="center" textRotation="90" wrapText="1"/>
    </xf>
    <xf numFmtId="0" fontId="17" fillId="4" borderId="16" xfId="1" applyFont="1" applyFill="1" applyBorder="1" applyAlignment="1">
      <alignment horizontal="center" vertical="center" textRotation="90" wrapText="1"/>
    </xf>
    <xf numFmtId="0" fontId="17" fillId="4" borderId="17" xfId="1" applyFont="1" applyFill="1" applyBorder="1" applyAlignment="1">
      <alignment horizontal="center" vertical="center" textRotation="90" wrapText="1"/>
    </xf>
    <xf numFmtId="49" fontId="17" fillId="5" borderId="6" xfId="1" applyNumberFormat="1" applyFont="1" applyFill="1" applyBorder="1" applyAlignment="1">
      <alignment horizontal="center" vertical="center"/>
    </xf>
    <xf numFmtId="166" fontId="17" fillId="6" borderId="10" xfId="1" applyNumberFormat="1" applyFont="1" applyFill="1" applyBorder="1" applyAlignment="1">
      <alignment horizontal="right" vertical="center"/>
    </xf>
    <xf numFmtId="49" fontId="18" fillId="6" borderId="5" xfId="0" applyNumberFormat="1" applyFont="1" applyFill="1" applyBorder="1" applyAlignment="1">
      <alignment horizontal="center" vertical="center"/>
    </xf>
    <xf numFmtId="49" fontId="17" fillId="7" borderId="6" xfId="1" applyNumberFormat="1" applyFont="1" applyFill="1" applyBorder="1" applyAlignment="1">
      <alignment horizontal="center" vertical="center"/>
    </xf>
    <xf numFmtId="49" fontId="17" fillId="4" borderId="6" xfId="1" applyNumberFormat="1" applyFont="1" applyFill="1" applyBorder="1" applyAlignment="1">
      <alignment horizontal="center" vertical="center"/>
    </xf>
    <xf numFmtId="166" fontId="14" fillId="0" borderId="6" xfId="1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166" fontId="17" fillId="5" borderId="6" xfId="1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9" fontId="17" fillId="6" borderId="2" xfId="1" applyNumberFormat="1" applyFont="1" applyFill="1" applyBorder="1" applyAlignment="1">
      <alignment horizontal="center" vertical="center" textRotation="90" wrapText="1"/>
    </xf>
    <xf numFmtId="49" fontId="17" fillId="6" borderId="5" xfId="1" applyNumberFormat="1" applyFont="1" applyFill="1" applyBorder="1" applyAlignment="1">
      <alignment horizontal="center" vertical="center" textRotation="90" wrapText="1"/>
    </xf>
    <xf numFmtId="49" fontId="17" fillId="7" borderId="6" xfId="1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horizontal="center" vertical="center" textRotation="90" wrapText="1"/>
    </xf>
    <xf numFmtId="49" fontId="14" fillId="3" borderId="6" xfId="2" applyNumberFormat="1" applyFont="1" applyFill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49" fontId="17" fillId="8" borderId="6" xfId="1" applyNumberFormat="1" applyFont="1" applyFill="1" applyBorder="1" applyAlignment="1">
      <alignment horizontal="left" vertical="center" wrapText="1"/>
    </xf>
    <xf numFmtId="49" fontId="17" fillId="8" borderId="7" xfId="1" applyNumberFormat="1" applyFont="1" applyFill="1" applyBorder="1" applyAlignment="1">
      <alignment horizontal="left" vertical="center" wrapText="1"/>
    </xf>
    <xf numFmtId="49" fontId="17" fillId="6" borderId="2" xfId="5" applyNumberFormat="1" applyFont="1" applyFill="1" applyBorder="1" applyAlignment="1">
      <alignment horizontal="center" vertical="center" textRotation="90" wrapText="1"/>
    </xf>
    <xf numFmtId="49" fontId="17" fillId="6" borderId="3" xfId="5" applyNumberFormat="1" applyFont="1" applyFill="1" applyBorder="1" applyAlignment="1">
      <alignment horizontal="center" vertical="center" textRotation="90" wrapText="1"/>
    </xf>
    <xf numFmtId="49" fontId="17" fillId="6" borderId="5" xfId="5" applyNumberFormat="1" applyFont="1" applyFill="1" applyBorder="1" applyAlignment="1">
      <alignment horizontal="center" vertical="center" textRotation="90" wrapText="1"/>
    </xf>
    <xf numFmtId="49" fontId="17" fillId="6" borderId="6" xfId="5" applyNumberFormat="1" applyFont="1" applyFill="1" applyBorder="1" applyAlignment="1">
      <alignment horizontal="center" vertical="center" textRotation="90" wrapText="1"/>
    </xf>
    <xf numFmtId="49" fontId="17" fillId="6" borderId="9" xfId="5" applyNumberFormat="1" applyFont="1" applyFill="1" applyBorder="1" applyAlignment="1">
      <alignment horizontal="center" vertical="center" textRotation="90" wrapText="1"/>
    </xf>
    <xf numFmtId="49" fontId="17" fillId="6" borderId="10" xfId="5" applyNumberFormat="1" applyFont="1" applyFill="1" applyBorder="1" applyAlignment="1">
      <alignment horizontal="center" vertical="center" textRotation="90" wrapText="1"/>
    </xf>
    <xf numFmtId="166" fontId="14" fillId="5" borderId="6" xfId="5" applyNumberFormat="1" applyFont="1" applyFill="1" applyBorder="1" applyAlignment="1">
      <alignment horizontal="left" vertical="center"/>
    </xf>
    <xf numFmtId="166" fontId="17" fillId="6" borderId="10" xfId="5" applyNumberFormat="1" applyFont="1" applyFill="1" applyBorder="1" applyAlignment="1">
      <alignment horizontal="right" vertical="center"/>
    </xf>
    <xf numFmtId="166" fontId="14" fillId="5" borderId="6" xfId="5" applyNumberFormat="1" applyFont="1" applyFill="1" applyBorder="1" applyAlignment="1">
      <alignment horizontal="left" vertical="center" wrapText="1"/>
    </xf>
    <xf numFmtId="49" fontId="14" fillId="5" borderId="6" xfId="5" applyNumberFormat="1" applyFont="1" applyFill="1" applyBorder="1" applyAlignment="1">
      <alignment horizontal="left" vertical="center"/>
    </xf>
    <xf numFmtId="49" fontId="14" fillId="5" borderId="3" xfId="5" applyNumberFormat="1" applyFont="1" applyFill="1" applyBorder="1" applyAlignment="1">
      <alignment horizontal="left" vertical="center"/>
    </xf>
    <xf numFmtId="166" fontId="14" fillId="3" borderId="6" xfId="1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166" fontId="17" fillId="7" borderId="6" xfId="1" applyNumberFormat="1" applyFont="1" applyFill="1" applyBorder="1" applyAlignment="1">
      <alignment horizontal="left" vertical="center" wrapText="1"/>
    </xf>
    <xf numFmtId="166" fontId="17" fillId="7" borderId="7" xfId="1" applyNumberFormat="1" applyFont="1" applyFill="1" applyBorder="1" applyAlignment="1">
      <alignment horizontal="left" vertical="center" wrapText="1"/>
    </xf>
    <xf numFmtId="4" fontId="17" fillId="4" borderId="18" xfId="3" applyNumberFormat="1" applyFont="1" applyFill="1" applyBorder="1" applyAlignment="1">
      <alignment horizontal="center" vertical="center"/>
    </xf>
    <xf numFmtId="4" fontId="17" fillId="4" borderId="19" xfId="3" applyNumberFormat="1" applyFont="1" applyFill="1" applyBorder="1" applyAlignment="1">
      <alignment horizontal="center" vertical="center"/>
    </xf>
    <xf numFmtId="4" fontId="17" fillId="4" borderId="20" xfId="3" applyNumberFormat="1" applyFont="1" applyFill="1" applyBorder="1" applyAlignment="1">
      <alignment horizontal="center" vertical="center"/>
    </xf>
    <xf numFmtId="4" fontId="17" fillId="7" borderId="18" xfId="3" applyNumberFormat="1" applyFont="1" applyFill="1" applyBorder="1" applyAlignment="1">
      <alignment horizontal="center" vertical="center"/>
    </xf>
    <xf numFmtId="4" fontId="17" fillId="7" borderId="19" xfId="3" applyNumberFormat="1" applyFont="1" applyFill="1" applyBorder="1" applyAlignment="1">
      <alignment horizontal="center" vertical="center"/>
    </xf>
    <xf numFmtId="4" fontId="17" fillId="7" borderId="20" xfId="3" applyNumberFormat="1" applyFont="1" applyFill="1" applyBorder="1" applyAlignment="1">
      <alignment horizontal="center" vertical="center"/>
    </xf>
    <xf numFmtId="4" fontId="17" fillId="5" borderId="18" xfId="1" applyNumberFormat="1" applyFont="1" applyFill="1" applyBorder="1" applyAlignment="1">
      <alignment horizontal="center" vertical="center"/>
    </xf>
    <xf numFmtId="4" fontId="17" fillId="5" borderId="19" xfId="1" applyNumberFormat="1" applyFont="1" applyFill="1" applyBorder="1" applyAlignment="1">
      <alignment horizontal="center" vertical="center"/>
    </xf>
    <xf numFmtId="4" fontId="17" fillId="5" borderId="20" xfId="1" applyNumberFormat="1" applyFont="1" applyFill="1" applyBorder="1" applyAlignment="1">
      <alignment horizontal="center" vertical="center"/>
    </xf>
    <xf numFmtId="4" fontId="17" fillId="6" borderId="21" xfId="1" applyNumberFormat="1" applyFont="1" applyFill="1" applyBorder="1" applyAlignment="1">
      <alignment horizontal="center" vertical="center"/>
    </xf>
    <xf numFmtId="4" fontId="17" fillId="6" borderId="22" xfId="1" applyNumberFormat="1" applyFont="1" applyFill="1" applyBorder="1" applyAlignment="1">
      <alignment horizontal="center" vertical="center"/>
    </xf>
    <xf numFmtId="4" fontId="17" fillId="6" borderId="2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25" fillId="0" borderId="0" xfId="1" applyFont="1" applyAlignment="1">
      <alignment horizontal="center" vertical="center"/>
    </xf>
    <xf numFmtId="0" fontId="2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 textRotation="90" wrapText="1"/>
    </xf>
    <xf numFmtId="0" fontId="24" fillId="0" borderId="5" xfId="0" applyFont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</cellXfs>
  <cellStyles count="9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Įprastas 2" xfId="8" xr:uid="{00000000-0005-0000-0000-000005000000}"/>
    <cellStyle name="Normal 2" xfId="1" xr:uid="{00000000-0005-0000-0000-000006000000}"/>
    <cellStyle name="Normal_3_1 Programos 1 lentele" xfId="5" xr:uid="{00000000-0005-0000-0000-000007000000}"/>
    <cellStyle name="Normal_4 programa (11.13)" xfId="2" xr:uid="{00000000-0005-0000-0000-000008000000}"/>
  </cellStyles>
  <dxfs count="0"/>
  <tableStyles count="0" defaultTableStyle="TableStyleMedium2" defaultPivotStyle="PivotStyleLight16"/>
  <colors>
    <mruColors>
      <color rgb="FFFFCCCC"/>
      <color rgb="FF60C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7"/>
  <sheetViews>
    <sheetView zoomScale="90" zoomScaleNormal="90" workbookViewId="0">
      <pane ySplit="8" topLeftCell="A46" activePane="bottomLeft" state="frozen"/>
      <selection pane="bottomLeft" sqref="A1:U56"/>
    </sheetView>
  </sheetViews>
  <sheetFormatPr defaultColWidth="9.109375" defaultRowHeight="14.4" x14ac:dyDescent="0.3"/>
  <cols>
    <col min="1" max="1" width="4" style="1" customWidth="1"/>
    <col min="2" max="2" width="4.6640625" style="1" customWidth="1"/>
    <col min="3" max="3" width="4.109375" style="1" customWidth="1"/>
    <col min="4" max="4" width="3.33203125" style="1" customWidth="1"/>
    <col min="5" max="5" width="3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0.6640625" style="1" customWidth="1"/>
    <col min="10" max="10" width="8.109375" style="1" customWidth="1"/>
    <col min="11" max="11" width="8.88671875" style="1" customWidth="1"/>
    <col min="12" max="12" width="0.33203125" style="1" hidden="1" customWidth="1"/>
    <col min="13" max="14" width="7.44140625" style="1" hidden="1" customWidth="1"/>
    <col min="15" max="16" width="8.6640625" style="1" customWidth="1"/>
    <col min="17" max="17" width="9" style="1" customWidth="1"/>
    <col min="18" max="18" width="28" style="1" customWidth="1"/>
    <col min="19" max="21" width="6.664062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2" t="s">
        <v>115</v>
      </c>
      <c r="Q1" s="132"/>
      <c r="R1" s="132"/>
      <c r="S1" s="132"/>
      <c r="T1" s="132"/>
      <c r="U1" s="132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32" t="s">
        <v>116</v>
      </c>
      <c r="Q2" s="132"/>
      <c r="R2" s="132"/>
      <c r="S2" s="132"/>
      <c r="T2" s="132"/>
      <c r="U2" s="132"/>
    </row>
    <row r="3" spans="1:21" ht="15.6" customHeight="1" x14ac:dyDescent="0.3">
      <c r="A3" s="134" t="s">
        <v>43</v>
      </c>
      <c r="B3" s="134"/>
      <c r="C3" s="134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1" ht="15" customHeight="1" x14ac:dyDescent="0.3">
      <c r="A4" s="134" t="s">
        <v>117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6.2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50" t="s">
        <v>77</v>
      </c>
    </row>
    <row r="6" spans="1:21" ht="29.4" customHeight="1" x14ac:dyDescent="0.3">
      <c r="A6" s="136" t="s">
        <v>19</v>
      </c>
      <c r="B6" s="117" t="s">
        <v>22</v>
      </c>
      <c r="C6" s="109" t="s">
        <v>9</v>
      </c>
      <c r="D6" s="111" t="s">
        <v>10</v>
      </c>
      <c r="E6" s="113" t="s">
        <v>11</v>
      </c>
      <c r="F6" s="115" t="s">
        <v>40</v>
      </c>
      <c r="G6" s="121" t="s">
        <v>118</v>
      </c>
      <c r="H6" s="105" t="s">
        <v>12</v>
      </c>
      <c r="I6" s="105" t="s">
        <v>41</v>
      </c>
      <c r="J6" s="105" t="s">
        <v>0</v>
      </c>
      <c r="K6" s="123" t="s">
        <v>119</v>
      </c>
      <c r="L6" s="94"/>
      <c r="M6" s="94"/>
      <c r="N6" s="94"/>
      <c r="O6" s="105" t="s">
        <v>120</v>
      </c>
      <c r="P6" s="105" t="s">
        <v>121</v>
      </c>
      <c r="Q6" s="119" t="s">
        <v>122</v>
      </c>
      <c r="R6" s="119"/>
      <c r="S6" s="119"/>
      <c r="T6" s="119"/>
      <c r="U6" s="120"/>
    </row>
    <row r="7" spans="1:21" ht="26.25" customHeight="1" x14ac:dyDescent="0.3">
      <c r="A7" s="137"/>
      <c r="B7" s="118"/>
      <c r="C7" s="110"/>
      <c r="D7" s="112"/>
      <c r="E7" s="114"/>
      <c r="F7" s="116"/>
      <c r="G7" s="122"/>
      <c r="H7" s="106"/>
      <c r="I7" s="106"/>
      <c r="J7" s="106"/>
      <c r="K7" s="124"/>
      <c r="L7" s="93"/>
      <c r="M7" s="93"/>
      <c r="N7" s="106"/>
      <c r="O7" s="106"/>
      <c r="P7" s="106"/>
      <c r="Q7" s="106" t="s">
        <v>21</v>
      </c>
      <c r="R7" s="116" t="s">
        <v>20</v>
      </c>
      <c r="S7" s="141" t="s">
        <v>93</v>
      </c>
      <c r="T7" s="141"/>
      <c r="U7" s="142"/>
    </row>
    <row r="8" spans="1:21" ht="81" customHeight="1" x14ac:dyDescent="0.3">
      <c r="A8" s="137"/>
      <c r="B8" s="118"/>
      <c r="C8" s="110"/>
      <c r="D8" s="112"/>
      <c r="E8" s="114"/>
      <c r="F8" s="116"/>
      <c r="G8" s="122"/>
      <c r="H8" s="106"/>
      <c r="I8" s="106"/>
      <c r="J8" s="106"/>
      <c r="K8" s="125"/>
      <c r="L8" s="90"/>
      <c r="M8" s="90"/>
      <c r="N8" s="106"/>
      <c r="O8" s="106"/>
      <c r="P8" s="106"/>
      <c r="Q8" s="106"/>
      <c r="R8" s="116"/>
      <c r="S8" s="91" t="s">
        <v>80</v>
      </c>
      <c r="T8" s="91" t="s">
        <v>101</v>
      </c>
      <c r="U8" s="92" t="s">
        <v>123</v>
      </c>
    </row>
    <row r="9" spans="1:21" ht="19.2" customHeight="1" x14ac:dyDescent="0.3">
      <c r="A9" s="60" t="s">
        <v>44</v>
      </c>
      <c r="B9" s="107" t="s">
        <v>45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8"/>
    </row>
    <row r="10" spans="1:21" ht="22.2" customHeight="1" x14ac:dyDescent="0.3">
      <c r="A10" s="60" t="s">
        <v>44</v>
      </c>
      <c r="B10" s="143" t="s">
        <v>46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4"/>
    </row>
    <row r="11" spans="1:21" ht="22.8" customHeight="1" x14ac:dyDescent="0.3">
      <c r="A11" s="60" t="s">
        <v>44</v>
      </c>
      <c r="B11" s="126" t="s">
        <v>1</v>
      </c>
      <c r="C11" s="126"/>
      <c r="D11" s="103" t="s">
        <v>47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4"/>
    </row>
    <row r="12" spans="1:21" ht="24" customHeight="1" x14ac:dyDescent="0.3">
      <c r="A12" s="60" t="s">
        <v>44</v>
      </c>
      <c r="B12" s="126" t="s">
        <v>1</v>
      </c>
      <c r="C12" s="126"/>
      <c r="D12" s="51" t="s">
        <v>1</v>
      </c>
      <c r="E12" s="158" t="s">
        <v>71</v>
      </c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9"/>
    </row>
    <row r="13" spans="1:21" ht="26.4" x14ac:dyDescent="0.3">
      <c r="A13" s="128" t="s">
        <v>44</v>
      </c>
      <c r="B13" s="126" t="s">
        <v>1</v>
      </c>
      <c r="C13" s="126"/>
      <c r="D13" s="129" t="s">
        <v>1</v>
      </c>
      <c r="E13" s="130" t="s">
        <v>1</v>
      </c>
      <c r="F13" s="131" t="s">
        <v>48</v>
      </c>
      <c r="G13" s="139" t="s">
        <v>50</v>
      </c>
      <c r="H13" s="139" t="s">
        <v>29</v>
      </c>
      <c r="I13" s="140" t="s">
        <v>124</v>
      </c>
      <c r="J13" s="18" t="s">
        <v>2</v>
      </c>
      <c r="K13" s="95">
        <v>3215.3</v>
      </c>
      <c r="L13" s="16"/>
      <c r="M13" s="16"/>
      <c r="N13" s="16"/>
      <c r="O13" s="16">
        <v>3300</v>
      </c>
      <c r="P13" s="16">
        <v>3450</v>
      </c>
      <c r="Q13" s="17" t="s">
        <v>60</v>
      </c>
      <c r="R13" s="19" t="s">
        <v>94</v>
      </c>
      <c r="S13" s="16">
        <v>1.4</v>
      </c>
      <c r="T13" s="16">
        <v>0.7</v>
      </c>
      <c r="U13" s="21">
        <v>0.6</v>
      </c>
    </row>
    <row r="14" spans="1:21" ht="26.4" x14ac:dyDescent="0.3">
      <c r="A14" s="128"/>
      <c r="B14" s="126"/>
      <c r="C14" s="126"/>
      <c r="D14" s="129"/>
      <c r="E14" s="130"/>
      <c r="F14" s="131"/>
      <c r="G14" s="139"/>
      <c r="H14" s="139"/>
      <c r="I14" s="140"/>
      <c r="J14" s="18" t="s">
        <v>35</v>
      </c>
      <c r="K14" s="95">
        <f t="shared" ref="K14:K15" si="0">SUM(L14:N14)</f>
        <v>0</v>
      </c>
      <c r="L14" s="16"/>
      <c r="M14" s="16"/>
      <c r="N14" s="16"/>
      <c r="O14" s="16"/>
      <c r="P14" s="16"/>
      <c r="Q14" s="17" t="s">
        <v>61</v>
      </c>
      <c r="R14" s="19" t="s">
        <v>95</v>
      </c>
      <c r="S14" s="16">
        <v>2</v>
      </c>
      <c r="T14" s="16">
        <v>3.8</v>
      </c>
      <c r="U14" s="21">
        <v>3.1</v>
      </c>
    </row>
    <row r="15" spans="1:21" ht="16.95" customHeight="1" x14ac:dyDescent="0.3">
      <c r="A15" s="128"/>
      <c r="B15" s="126"/>
      <c r="C15" s="126"/>
      <c r="D15" s="129"/>
      <c r="E15" s="130"/>
      <c r="F15" s="131"/>
      <c r="G15" s="139"/>
      <c r="H15" s="139"/>
      <c r="I15" s="140"/>
      <c r="J15" s="18" t="s">
        <v>4</v>
      </c>
      <c r="K15" s="95">
        <f t="shared" si="0"/>
        <v>0</v>
      </c>
      <c r="L15" s="16"/>
      <c r="M15" s="16"/>
      <c r="N15" s="16"/>
      <c r="O15" s="16"/>
      <c r="P15" s="16"/>
      <c r="Q15" s="17"/>
      <c r="R15" s="19"/>
      <c r="S15" s="22"/>
      <c r="T15" s="23"/>
      <c r="U15" s="24"/>
    </row>
    <row r="16" spans="1:21" ht="16.95" customHeight="1" x14ac:dyDescent="0.3">
      <c r="A16" s="128"/>
      <c r="B16" s="126"/>
      <c r="C16" s="126"/>
      <c r="D16" s="129"/>
      <c r="E16" s="130"/>
      <c r="F16" s="131"/>
      <c r="G16" s="139"/>
      <c r="H16" s="139"/>
      <c r="I16" s="140"/>
      <c r="J16" s="52" t="s">
        <v>5</v>
      </c>
      <c r="K16" s="53">
        <f>SUM(K13:K15)</f>
        <v>3215.3</v>
      </c>
      <c r="L16" s="53">
        <f t="shared" ref="L16:P16" si="1">SUM(L13:L15)</f>
        <v>0</v>
      </c>
      <c r="M16" s="53">
        <f t="shared" si="1"/>
        <v>0</v>
      </c>
      <c r="N16" s="53">
        <f t="shared" si="1"/>
        <v>0</v>
      </c>
      <c r="O16" s="53">
        <f t="shared" si="1"/>
        <v>3300</v>
      </c>
      <c r="P16" s="53">
        <f t="shared" si="1"/>
        <v>3450</v>
      </c>
      <c r="Q16" s="160"/>
      <c r="R16" s="161"/>
      <c r="S16" s="161"/>
      <c r="T16" s="161"/>
      <c r="U16" s="162"/>
    </row>
    <row r="17" spans="1:23" ht="26.4" x14ac:dyDescent="0.3">
      <c r="A17" s="128" t="s">
        <v>44</v>
      </c>
      <c r="B17" s="126" t="s">
        <v>1</v>
      </c>
      <c r="C17" s="126"/>
      <c r="D17" s="129" t="s">
        <v>1</v>
      </c>
      <c r="E17" s="130" t="s">
        <v>6</v>
      </c>
      <c r="F17" s="131" t="s">
        <v>76</v>
      </c>
      <c r="G17" s="139" t="s">
        <v>50</v>
      </c>
      <c r="H17" s="139" t="s">
        <v>29</v>
      </c>
      <c r="I17" s="140" t="s">
        <v>124</v>
      </c>
      <c r="J17" s="18" t="s">
        <v>2</v>
      </c>
      <c r="K17" s="95">
        <v>720</v>
      </c>
      <c r="L17" s="16"/>
      <c r="M17" s="16"/>
      <c r="N17" s="16"/>
      <c r="O17" s="16">
        <v>730</v>
      </c>
      <c r="P17" s="16">
        <v>740</v>
      </c>
      <c r="Q17" s="17" t="s">
        <v>62</v>
      </c>
      <c r="R17" s="19" t="s">
        <v>96</v>
      </c>
      <c r="S17" s="16">
        <v>2</v>
      </c>
      <c r="T17" s="16">
        <v>2</v>
      </c>
      <c r="U17" s="21">
        <v>2</v>
      </c>
    </row>
    <row r="18" spans="1:23" ht="19.95" customHeight="1" x14ac:dyDescent="0.3">
      <c r="A18" s="128"/>
      <c r="B18" s="126"/>
      <c r="C18" s="126"/>
      <c r="D18" s="129"/>
      <c r="E18" s="130"/>
      <c r="F18" s="131"/>
      <c r="G18" s="139"/>
      <c r="H18" s="139"/>
      <c r="I18" s="140"/>
      <c r="J18" s="18" t="s">
        <v>4</v>
      </c>
      <c r="K18" s="95">
        <f t="shared" ref="K18" si="2">SUM(L18:N18)</f>
        <v>0</v>
      </c>
      <c r="L18" s="16"/>
      <c r="M18" s="16"/>
      <c r="N18" s="16"/>
      <c r="O18" s="16"/>
      <c r="P18" s="16"/>
      <c r="Q18" s="17"/>
      <c r="R18" s="19"/>
      <c r="S18" s="22"/>
      <c r="T18" s="22"/>
      <c r="U18" s="25"/>
    </row>
    <row r="19" spans="1:23" x14ac:dyDescent="0.3">
      <c r="A19" s="128"/>
      <c r="B19" s="126"/>
      <c r="C19" s="126"/>
      <c r="D19" s="129"/>
      <c r="E19" s="130"/>
      <c r="F19" s="131"/>
      <c r="G19" s="139"/>
      <c r="H19" s="139"/>
      <c r="I19" s="140"/>
      <c r="J19" s="52" t="s">
        <v>5</v>
      </c>
      <c r="K19" s="53">
        <f t="shared" ref="K19:P19" si="3">SUM(K17:K18)</f>
        <v>720</v>
      </c>
      <c r="L19" s="53">
        <f t="shared" si="3"/>
        <v>0</v>
      </c>
      <c r="M19" s="53">
        <f t="shared" si="3"/>
        <v>0</v>
      </c>
      <c r="N19" s="53">
        <f t="shared" si="3"/>
        <v>0</v>
      </c>
      <c r="O19" s="53">
        <f t="shared" si="3"/>
        <v>730</v>
      </c>
      <c r="P19" s="53">
        <f t="shared" si="3"/>
        <v>740</v>
      </c>
      <c r="Q19" s="160"/>
      <c r="R19" s="161"/>
      <c r="S19" s="161"/>
      <c r="T19" s="161"/>
      <c r="U19" s="162"/>
    </row>
    <row r="20" spans="1:23" ht="39.6" x14ac:dyDescent="0.3">
      <c r="A20" s="128" t="s">
        <v>44</v>
      </c>
      <c r="B20" s="126" t="s">
        <v>1</v>
      </c>
      <c r="C20" s="126"/>
      <c r="D20" s="129" t="s">
        <v>1</v>
      </c>
      <c r="E20" s="130" t="s">
        <v>28</v>
      </c>
      <c r="F20" s="131" t="s">
        <v>49</v>
      </c>
      <c r="G20" s="139" t="s">
        <v>50</v>
      </c>
      <c r="H20" s="139" t="s">
        <v>29</v>
      </c>
      <c r="I20" s="140" t="s">
        <v>124</v>
      </c>
      <c r="J20" s="18" t="s">
        <v>2</v>
      </c>
      <c r="K20" s="95">
        <v>545</v>
      </c>
      <c r="L20" s="16"/>
      <c r="M20" s="16"/>
      <c r="N20" s="16"/>
      <c r="O20" s="16">
        <v>500</v>
      </c>
      <c r="P20" s="16">
        <v>500</v>
      </c>
      <c r="Q20" s="17" t="s">
        <v>63</v>
      </c>
      <c r="R20" s="20" t="s">
        <v>140</v>
      </c>
      <c r="S20" s="16">
        <v>0</v>
      </c>
      <c r="T20" s="16">
        <v>1</v>
      </c>
      <c r="U20" s="62">
        <v>0</v>
      </c>
      <c r="W20" s="15"/>
    </row>
    <row r="21" spans="1:23" ht="21.6" customHeight="1" x14ac:dyDescent="0.3">
      <c r="A21" s="128"/>
      <c r="B21" s="126"/>
      <c r="C21" s="126"/>
      <c r="D21" s="129"/>
      <c r="E21" s="130"/>
      <c r="F21" s="131"/>
      <c r="G21" s="139"/>
      <c r="H21" s="139"/>
      <c r="I21" s="140"/>
      <c r="J21" s="18" t="s">
        <v>4</v>
      </c>
      <c r="K21" s="95">
        <f t="shared" ref="K21" si="4">SUM(L21:N21)</f>
        <v>0</v>
      </c>
      <c r="L21" s="16"/>
      <c r="M21" s="16"/>
      <c r="N21" s="16"/>
      <c r="O21" s="16"/>
      <c r="P21" s="16"/>
      <c r="Q21" s="17"/>
      <c r="R21" s="20"/>
      <c r="S21" s="22"/>
      <c r="T21" s="22"/>
      <c r="U21" s="25"/>
    </row>
    <row r="22" spans="1:23" x14ac:dyDescent="0.3">
      <c r="A22" s="128"/>
      <c r="B22" s="126"/>
      <c r="C22" s="126"/>
      <c r="D22" s="129"/>
      <c r="E22" s="130"/>
      <c r="F22" s="131"/>
      <c r="G22" s="139"/>
      <c r="H22" s="139"/>
      <c r="I22" s="140"/>
      <c r="J22" s="52" t="s">
        <v>5</v>
      </c>
      <c r="K22" s="53">
        <f t="shared" ref="K22:P22" si="5">SUM(K20:K21)</f>
        <v>545</v>
      </c>
      <c r="L22" s="53">
        <f t="shared" si="5"/>
        <v>0</v>
      </c>
      <c r="M22" s="53">
        <f t="shared" si="5"/>
        <v>0</v>
      </c>
      <c r="N22" s="53">
        <f t="shared" si="5"/>
        <v>0</v>
      </c>
      <c r="O22" s="53">
        <f t="shared" si="5"/>
        <v>500</v>
      </c>
      <c r="P22" s="53">
        <f t="shared" si="5"/>
        <v>500</v>
      </c>
      <c r="Q22" s="160"/>
      <c r="R22" s="161"/>
      <c r="S22" s="161"/>
      <c r="T22" s="161"/>
      <c r="U22" s="162"/>
    </row>
    <row r="23" spans="1:23" ht="39.6" x14ac:dyDescent="0.3">
      <c r="A23" s="128" t="s">
        <v>44</v>
      </c>
      <c r="B23" s="126" t="s">
        <v>1</v>
      </c>
      <c r="C23" s="126"/>
      <c r="D23" s="129" t="s">
        <v>1</v>
      </c>
      <c r="E23" s="130" t="s">
        <v>51</v>
      </c>
      <c r="F23" s="131" t="s">
        <v>107</v>
      </c>
      <c r="G23" s="139" t="s">
        <v>110</v>
      </c>
      <c r="H23" s="139" t="s">
        <v>29</v>
      </c>
      <c r="I23" s="140" t="s">
        <v>124</v>
      </c>
      <c r="J23" s="18" t="s">
        <v>2</v>
      </c>
      <c r="K23" s="95">
        <v>80</v>
      </c>
      <c r="L23" s="16"/>
      <c r="M23" s="16"/>
      <c r="N23" s="16"/>
      <c r="O23" s="16">
        <v>80</v>
      </c>
      <c r="P23" s="16">
        <v>85</v>
      </c>
      <c r="Q23" s="17" t="s">
        <v>64</v>
      </c>
      <c r="R23" s="19" t="s">
        <v>111</v>
      </c>
      <c r="S23" s="16">
        <v>6</v>
      </c>
      <c r="T23" s="16">
        <v>6</v>
      </c>
      <c r="U23" s="21">
        <v>6</v>
      </c>
    </row>
    <row r="24" spans="1:23" ht="22.2" customHeight="1" x14ac:dyDescent="0.3">
      <c r="A24" s="128"/>
      <c r="B24" s="126"/>
      <c r="C24" s="126"/>
      <c r="D24" s="129"/>
      <c r="E24" s="130"/>
      <c r="F24" s="131"/>
      <c r="G24" s="139"/>
      <c r="H24" s="139"/>
      <c r="I24" s="140"/>
      <c r="J24" s="18" t="s">
        <v>4</v>
      </c>
      <c r="K24" s="95">
        <f t="shared" ref="K24" si="6">SUM(L24:N24)</f>
        <v>0</v>
      </c>
      <c r="L24" s="16"/>
      <c r="M24" s="16"/>
      <c r="N24" s="16"/>
      <c r="O24" s="16"/>
      <c r="P24" s="16"/>
      <c r="Q24" s="17"/>
      <c r="R24" s="19"/>
      <c r="S24" s="23"/>
      <c r="T24" s="23"/>
      <c r="U24" s="24"/>
    </row>
    <row r="25" spans="1:23" ht="24" customHeight="1" x14ac:dyDescent="0.3">
      <c r="A25" s="128"/>
      <c r="B25" s="126"/>
      <c r="C25" s="126"/>
      <c r="D25" s="129"/>
      <c r="E25" s="130"/>
      <c r="F25" s="131"/>
      <c r="G25" s="139"/>
      <c r="H25" s="139"/>
      <c r="I25" s="140"/>
      <c r="J25" s="52" t="s">
        <v>5</v>
      </c>
      <c r="K25" s="53">
        <f t="shared" ref="K25:P25" si="7">SUM(K23:K24)</f>
        <v>80</v>
      </c>
      <c r="L25" s="53">
        <f t="shared" si="7"/>
        <v>0</v>
      </c>
      <c r="M25" s="53">
        <f t="shared" si="7"/>
        <v>0</v>
      </c>
      <c r="N25" s="53">
        <f t="shared" si="7"/>
        <v>0</v>
      </c>
      <c r="O25" s="53">
        <f t="shared" si="7"/>
        <v>80</v>
      </c>
      <c r="P25" s="53">
        <f t="shared" si="7"/>
        <v>85</v>
      </c>
      <c r="Q25" s="160"/>
      <c r="R25" s="161"/>
      <c r="S25" s="161"/>
      <c r="T25" s="161"/>
      <c r="U25" s="162"/>
    </row>
    <row r="26" spans="1:23" ht="39.6" x14ac:dyDescent="0.3">
      <c r="A26" s="128" t="s">
        <v>44</v>
      </c>
      <c r="B26" s="126" t="s">
        <v>1</v>
      </c>
      <c r="C26" s="126"/>
      <c r="D26" s="129" t="s">
        <v>1</v>
      </c>
      <c r="E26" s="130" t="s">
        <v>44</v>
      </c>
      <c r="F26" s="131" t="s">
        <v>58</v>
      </c>
      <c r="G26" s="139" t="s">
        <v>54</v>
      </c>
      <c r="H26" s="139" t="s">
        <v>29</v>
      </c>
      <c r="I26" s="140" t="s">
        <v>124</v>
      </c>
      <c r="J26" s="18" t="s">
        <v>2</v>
      </c>
      <c r="K26" s="95">
        <v>90</v>
      </c>
      <c r="L26" s="16"/>
      <c r="M26" s="16"/>
      <c r="N26" s="16"/>
      <c r="O26" s="16">
        <v>90</v>
      </c>
      <c r="P26" s="16">
        <v>90</v>
      </c>
      <c r="Q26" s="17" t="s">
        <v>65</v>
      </c>
      <c r="R26" s="19" t="s">
        <v>97</v>
      </c>
      <c r="S26" s="16">
        <v>3</v>
      </c>
      <c r="T26" s="16">
        <v>3</v>
      </c>
      <c r="U26" s="21">
        <v>3</v>
      </c>
      <c r="V26" s="12"/>
    </row>
    <row r="27" spans="1:23" ht="21.6" customHeight="1" x14ac:dyDescent="0.3">
      <c r="A27" s="128"/>
      <c r="B27" s="126"/>
      <c r="C27" s="126"/>
      <c r="D27" s="129"/>
      <c r="E27" s="130"/>
      <c r="F27" s="131"/>
      <c r="G27" s="139"/>
      <c r="H27" s="139"/>
      <c r="I27" s="140"/>
      <c r="J27" s="18" t="s">
        <v>4</v>
      </c>
      <c r="K27" s="95">
        <f t="shared" ref="K27" si="8">SUM(L27:N27)</f>
        <v>0</v>
      </c>
      <c r="L27" s="16"/>
      <c r="M27" s="16"/>
      <c r="N27" s="16"/>
      <c r="O27" s="16"/>
      <c r="P27" s="16"/>
      <c r="Q27" s="17"/>
      <c r="R27" s="19"/>
      <c r="S27" s="23"/>
      <c r="T27" s="23"/>
      <c r="U27" s="24"/>
    </row>
    <row r="28" spans="1:23" x14ac:dyDescent="0.3">
      <c r="A28" s="128"/>
      <c r="B28" s="126"/>
      <c r="C28" s="126"/>
      <c r="D28" s="129"/>
      <c r="E28" s="130"/>
      <c r="F28" s="131"/>
      <c r="G28" s="139"/>
      <c r="H28" s="139"/>
      <c r="I28" s="140"/>
      <c r="J28" s="52" t="s">
        <v>5</v>
      </c>
      <c r="K28" s="53">
        <f t="shared" ref="K28:P28" si="9">SUM(K26:K27)</f>
        <v>90</v>
      </c>
      <c r="L28" s="53">
        <f t="shared" si="9"/>
        <v>0</v>
      </c>
      <c r="M28" s="53">
        <f t="shared" si="9"/>
        <v>0</v>
      </c>
      <c r="N28" s="53">
        <f t="shared" si="9"/>
        <v>0</v>
      </c>
      <c r="O28" s="53">
        <f t="shared" si="9"/>
        <v>90</v>
      </c>
      <c r="P28" s="53">
        <f t="shared" si="9"/>
        <v>90</v>
      </c>
      <c r="Q28" s="160"/>
      <c r="R28" s="161"/>
      <c r="S28" s="161"/>
      <c r="T28" s="161"/>
      <c r="U28" s="162"/>
    </row>
    <row r="29" spans="1:23" ht="45" customHeight="1" x14ac:dyDescent="0.3">
      <c r="A29" s="128" t="s">
        <v>44</v>
      </c>
      <c r="B29" s="126" t="s">
        <v>1</v>
      </c>
      <c r="C29" s="126"/>
      <c r="D29" s="129" t="s">
        <v>1</v>
      </c>
      <c r="E29" s="130" t="s">
        <v>42</v>
      </c>
      <c r="F29" s="131" t="s">
        <v>55</v>
      </c>
      <c r="G29" s="139" t="s">
        <v>108</v>
      </c>
      <c r="H29" s="139" t="s">
        <v>29</v>
      </c>
      <c r="I29" s="140" t="s">
        <v>124</v>
      </c>
      <c r="J29" s="18" t="s">
        <v>2</v>
      </c>
      <c r="K29" s="95">
        <v>822.1</v>
      </c>
      <c r="L29" s="16"/>
      <c r="M29" s="16"/>
      <c r="N29" s="16"/>
      <c r="O29" s="16">
        <v>800</v>
      </c>
      <c r="P29" s="16">
        <v>800</v>
      </c>
      <c r="Q29" s="17" t="s">
        <v>66</v>
      </c>
      <c r="R29" s="20" t="s">
        <v>102</v>
      </c>
      <c r="S29" s="16">
        <v>1144</v>
      </c>
      <c r="T29" s="16">
        <v>1144</v>
      </c>
      <c r="U29" s="21">
        <v>1144</v>
      </c>
    </row>
    <row r="30" spans="1:23" ht="20.399999999999999" customHeight="1" x14ac:dyDescent="0.3">
      <c r="A30" s="128"/>
      <c r="B30" s="126"/>
      <c r="C30" s="126"/>
      <c r="D30" s="129"/>
      <c r="E30" s="130"/>
      <c r="F30" s="131"/>
      <c r="G30" s="139"/>
      <c r="H30" s="139"/>
      <c r="I30" s="140"/>
      <c r="J30" s="18" t="s">
        <v>4</v>
      </c>
      <c r="K30" s="95">
        <f t="shared" ref="K30" si="10">SUM(L30:N30)</f>
        <v>0</v>
      </c>
      <c r="L30" s="16"/>
      <c r="M30" s="16"/>
      <c r="N30" s="16"/>
      <c r="O30" s="16"/>
      <c r="P30" s="16"/>
      <c r="Q30" s="17"/>
      <c r="R30" s="20"/>
      <c r="S30" s="22"/>
      <c r="T30" s="22"/>
      <c r="U30" s="25"/>
    </row>
    <row r="31" spans="1:23" x14ac:dyDescent="0.3">
      <c r="A31" s="128"/>
      <c r="B31" s="126"/>
      <c r="C31" s="126"/>
      <c r="D31" s="129"/>
      <c r="E31" s="130"/>
      <c r="F31" s="131"/>
      <c r="G31" s="139"/>
      <c r="H31" s="139"/>
      <c r="I31" s="140"/>
      <c r="J31" s="52" t="s">
        <v>5</v>
      </c>
      <c r="K31" s="53">
        <f t="shared" ref="K31:P31" si="11">SUM(K29:K30)</f>
        <v>822.1</v>
      </c>
      <c r="L31" s="53">
        <f t="shared" si="11"/>
        <v>0</v>
      </c>
      <c r="M31" s="53">
        <f t="shared" si="11"/>
        <v>0</v>
      </c>
      <c r="N31" s="53">
        <f t="shared" si="11"/>
        <v>0</v>
      </c>
      <c r="O31" s="53">
        <f t="shared" si="11"/>
        <v>800</v>
      </c>
      <c r="P31" s="53">
        <f t="shared" si="11"/>
        <v>800</v>
      </c>
      <c r="Q31" s="54" t="s">
        <v>13</v>
      </c>
      <c r="R31" s="54" t="s">
        <v>13</v>
      </c>
      <c r="S31" s="53" t="s">
        <v>13</v>
      </c>
      <c r="T31" s="53" t="s">
        <v>13</v>
      </c>
      <c r="U31" s="61" t="s">
        <v>13</v>
      </c>
    </row>
    <row r="32" spans="1:23" ht="34.950000000000003" customHeight="1" x14ac:dyDescent="0.3">
      <c r="A32" s="128" t="s">
        <v>44</v>
      </c>
      <c r="B32" s="126" t="s">
        <v>1</v>
      </c>
      <c r="C32" s="126"/>
      <c r="D32" s="129" t="s">
        <v>1</v>
      </c>
      <c r="E32" s="130" t="s">
        <v>52</v>
      </c>
      <c r="F32" s="156" t="s">
        <v>56</v>
      </c>
      <c r="G32" s="139" t="s">
        <v>108</v>
      </c>
      <c r="H32" s="139" t="s">
        <v>29</v>
      </c>
      <c r="I32" s="140" t="s">
        <v>59</v>
      </c>
      <c r="J32" s="18" t="s">
        <v>2</v>
      </c>
      <c r="K32" s="95">
        <f>1813.9+1701.7</f>
        <v>3515.6000000000004</v>
      </c>
      <c r="L32" s="16"/>
      <c r="M32" s="16"/>
      <c r="N32" s="16"/>
      <c r="O32" s="16">
        <f>+K32*1.03</f>
        <v>3621.0680000000007</v>
      </c>
      <c r="P32" s="16">
        <f>+O32*1.048</f>
        <v>3794.8792640000011</v>
      </c>
      <c r="Q32" s="17" t="s">
        <v>68</v>
      </c>
      <c r="R32" s="19" t="s">
        <v>98</v>
      </c>
      <c r="S32" s="16">
        <v>54</v>
      </c>
      <c r="T32" s="16">
        <v>60</v>
      </c>
      <c r="U32" s="21">
        <v>60</v>
      </c>
    </row>
    <row r="33" spans="1:26" ht="15.6" x14ac:dyDescent="0.3">
      <c r="A33" s="128"/>
      <c r="B33" s="126"/>
      <c r="C33" s="126"/>
      <c r="D33" s="129"/>
      <c r="E33" s="130"/>
      <c r="F33" s="156"/>
      <c r="G33" s="139"/>
      <c r="H33" s="139"/>
      <c r="I33" s="140"/>
      <c r="J33" s="18" t="s">
        <v>4</v>
      </c>
      <c r="K33" s="95">
        <f t="shared" ref="K33" si="12">SUM(L33:N33)</f>
        <v>0</v>
      </c>
      <c r="L33" s="16"/>
      <c r="M33" s="16"/>
      <c r="N33" s="16"/>
      <c r="O33" s="16"/>
      <c r="P33" s="16"/>
      <c r="Q33" s="17"/>
      <c r="R33" s="19"/>
      <c r="S33" s="26"/>
      <c r="T33" s="26"/>
      <c r="U33" s="27"/>
      <c r="X33" s="14"/>
      <c r="Y33" s="14"/>
      <c r="Z33" s="14"/>
    </row>
    <row r="34" spans="1:26" x14ac:dyDescent="0.3">
      <c r="A34" s="128"/>
      <c r="B34" s="126"/>
      <c r="C34" s="126"/>
      <c r="D34" s="129"/>
      <c r="E34" s="130"/>
      <c r="F34" s="156"/>
      <c r="G34" s="139"/>
      <c r="H34" s="139"/>
      <c r="I34" s="140"/>
      <c r="J34" s="52" t="s">
        <v>5</v>
      </c>
      <c r="K34" s="53">
        <f t="shared" ref="K34:P34" si="13">SUM(K32:K33)</f>
        <v>3515.6000000000004</v>
      </c>
      <c r="L34" s="53">
        <f t="shared" si="13"/>
        <v>0</v>
      </c>
      <c r="M34" s="53">
        <f t="shared" si="13"/>
        <v>0</v>
      </c>
      <c r="N34" s="53">
        <f t="shared" si="13"/>
        <v>0</v>
      </c>
      <c r="O34" s="53">
        <f t="shared" si="13"/>
        <v>3621.0680000000007</v>
      </c>
      <c r="P34" s="53">
        <f t="shared" si="13"/>
        <v>3794.8792640000011</v>
      </c>
      <c r="Q34" s="54" t="s">
        <v>13</v>
      </c>
      <c r="R34" s="54" t="s">
        <v>13</v>
      </c>
      <c r="S34" s="53" t="s">
        <v>13</v>
      </c>
      <c r="T34" s="53" t="s">
        <v>13</v>
      </c>
      <c r="U34" s="61" t="s">
        <v>13</v>
      </c>
    </row>
    <row r="35" spans="1:26" ht="26.4" x14ac:dyDescent="0.3">
      <c r="A35" s="128" t="s">
        <v>44</v>
      </c>
      <c r="B35" s="126" t="s">
        <v>1</v>
      </c>
      <c r="C35" s="126"/>
      <c r="D35" s="129" t="s">
        <v>1</v>
      </c>
      <c r="E35" s="130" t="s">
        <v>53</v>
      </c>
      <c r="F35" s="131" t="s">
        <v>57</v>
      </c>
      <c r="G35" s="139" t="s">
        <v>109</v>
      </c>
      <c r="H35" s="139" t="s">
        <v>29</v>
      </c>
      <c r="I35" s="140" t="s">
        <v>124</v>
      </c>
      <c r="J35" s="18" t="s">
        <v>2</v>
      </c>
      <c r="K35" s="95">
        <v>3357</v>
      </c>
      <c r="L35" s="26"/>
      <c r="M35" s="16"/>
      <c r="N35" s="26"/>
      <c r="O35" s="16">
        <v>5700</v>
      </c>
      <c r="P35" s="16">
        <v>5700</v>
      </c>
      <c r="Q35" s="17" t="s">
        <v>69</v>
      </c>
      <c r="R35" s="19" t="s">
        <v>99</v>
      </c>
      <c r="S35" s="16">
        <v>100</v>
      </c>
      <c r="T35" s="16">
        <v>100</v>
      </c>
      <c r="U35" s="21">
        <v>100</v>
      </c>
    </row>
    <row r="36" spans="1:26" ht="21" customHeight="1" x14ac:dyDescent="0.3">
      <c r="A36" s="128"/>
      <c r="B36" s="126"/>
      <c r="C36" s="126"/>
      <c r="D36" s="129"/>
      <c r="E36" s="130"/>
      <c r="F36" s="131"/>
      <c r="G36" s="139"/>
      <c r="H36" s="139"/>
      <c r="I36" s="140"/>
      <c r="J36" s="18" t="s">
        <v>4</v>
      </c>
      <c r="K36" s="95">
        <f t="shared" ref="K36" si="14">SUM(L36:N36)</f>
        <v>0</v>
      </c>
      <c r="L36" s="16"/>
      <c r="M36" s="16"/>
      <c r="N36" s="16"/>
      <c r="O36" s="16"/>
      <c r="P36" s="16"/>
      <c r="Q36" s="17"/>
      <c r="R36" s="19"/>
      <c r="S36" s="23"/>
      <c r="T36" s="23"/>
      <c r="U36" s="24"/>
    </row>
    <row r="37" spans="1:26" ht="21" customHeight="1" x14ac:dyDescent="0.3">
      <c r="A37" s="128"/>
      <c r="B37" s="126"/>
      <c r="C37" s="126"/>
      <c r="D37" s="129"/>
      <c r="E37" s="130"/>
      <c r="F37" s="131"/>
      <c r="G37" s="139"/>
      <c r="H37" s="139"/>
      <c r="I37" s="140"/>
      <c r="J37" s="52" t="s">
        <v>5</v>
      </c>
      <c r="K37" s="53">
        <f t="shared" ref="K37:P37" si="15">SUM(K35:K36)</f>
        <v>3357</v>
      </c>
      <c r="L37" s="53">
        <f t="shared" si="15"/>
        <v>0</v>
      </c>
      <c r="M37" s="53">
        <f t="shared" si="15"/>
        <v>0</v>
      </c>
      <c r="N37" s="53">
        <f t="shared" si="15"/>
        <v>0</v>
      </c>
      <c r="O37" s="53">
        <f t="shared" si="15"/>
        <v>5700</v>
      </c>
      <c r="P37" s="53">
        <f t="shared" si="15"/>
        <v>5700</v>
      </c>
      <c r="Q37" s="160"/>
      <c r="R37" s="161"/>
      <c r="S37" s="161"/>
      <c r="T37" s="161"/>
      <c r="U37" s="162"/>
    </row>
    <row r="38" spans="1:26" ht="1.2" hidden="1" customHeight="1" x14ac:dyDescent="0.3">
      <c r="A38" s="128"/>
      <c r="B38" s="126"/>
      <c r="C38" s="126"/>
      <c r="D38" s="129"/>
      <c r="E38" s="130"/>
      <c r="F38" s="156"/>
      <c r="G38" s="139"/>
      <c r="H38" s="139"/>
      <c r="I38" s="140"/>
      <c r="J38" s="18"/>
      <c r="K38" s="16">
        <f>SUM(L38:N38)</f>
        <v>0</v>
      </c>
      <c r="L38" s="16"/>
      <c r="M38" s="16"/>
      <c r="N38" s="16"/>
      <c r="O38" s="16">
        <v>0</v>
      </c>
      <c r="P38" s="16">
        <v>0</v>
      </c>
      <c r="Q38" s="17"/>
      <c r="R38" s="20"/>
      <c r="S38" s="16"/>
      <c r="T38" s="16"/>
      <c r="U38" s="21"/>
    </row>
    <row r="39" spans="1:26" hidden="1" x14ac:dyDescent="0.3">
      <c r="A39" s="128"/>
      <c r="B39" s="126"/>
      <c r="C39" s="126"/>
      <c r="D39" s="129"/>
      <c r="E39" s="130"/>
      <c r="F39" s="156"/>
      <c r="G39" s="139"/>
      <c r="H39" s="139"/>
      <c r="I39" s="140"/>
      <c r="J39" s="18"/>
      <c r="K39" s="16">
        <f t="shared" ref="K39" si="16">SUM(L39:N39)</f>
        <v>0</v>
      </c>
      <c r="L39" s="16"/>
      <c r="M39" s="16"/>
      <c r="N39" s="16"/>
      <c r="O39" s="16"/>
      <c r="P39" s="16"/>
      <c r="Q39" s="17"/>
      <c r="R39" s="20"/>
      <c r="S39" s="22"/>
      <c r="T39" s="22"/>
      <c r="U39" s="25"/>
    </row>
    <row r="40" spans="1:26" hidden="1" x14ac:dyDescent="0.3">
      <c r="A40" s="128"/>
      <c r="B40" s="126"/>
      <c r="C40" s="126"/>
      <c r="D40" s="129"/>
      <c r="E40" s="130"/>
      <c r="F40" s="156"/>
      <c r="G40" s="139"/>
      <c r="H40" s="139"/>
      <c r="I40" s="140"/>
      <c r="J40" s="52" t="s">
        <v>5</v>
      </c>
      <c r="K40" s="53">
        <f t="shared" ref="K40:P40" si="17">SUM(K38:K39)</f>
        <v>0</v>
      </c>
      <c r="L40" s="53">
        <f t="shared" si="17"/>
        <v>0</v>
      </c>
      <c r="M40" s="53">
        <f t="shared" si="17"/>
        <v>0</v>
      </c>
      <c r="N40" s="53">
        <f t="shared" si="17"/>
        <v>0</v>
      </c>
      <c r="O40" s="53">
        <f t="shared" si="17"/>
        <v>0</v>
      </c>
      <c r="P40" s="53">
        <f t="shared" si="17"/>
        <v>0</v>
      </c>
      <c r="Q40" s="54" t="s">
        <v>13</v>
      </c>
      <c r="R40" s="54" t="s">
        <v>13</v>
      </c>
      <c r="S40" s="54" t="s">
        <v>13</v>
      </c>
      <c r="T40" s="54" t="s">
        <v>13</v>
      </c>
      <c r="U40" s="63" t="s">
        <v>13</v>
      </c>
    </row>
    <row r="41" spans="1:26" ht="18" customHeight="1" x14ac:dyDescent="0.3">
      <c r="A41" s="60" t="s">
        <v>44</v>
      </c>
      <c r="B41" s="126" t="s">
        <v>1</v>
      </c>
      <c r="C41" s="126"/>
      <c r="D41" s="51" t="s">
        <v>1</v>
      </c>
      <c r="E41" s="138" t="s">
        <v>26</v>
      </c>
      <c r="F41" s="138"/>
      <c r="G41" s="138"/>
      <c r="H41" s="138"/>
      <c r="I41" s="138"/>
      <c r="J41" s="55"/>
      <c r="K41" s="56">
        <f>K22+K16+K19+K25+K28+K31++K34+K37+K40</f>
        <v>12345</v>
      </c>
      <c r="L41" s="56">
        <f t="shared" ref="L41:P41" si="18">L22+L16+L19+L25+L28+L31++L34+L37+L40</f>
        <v>0</v>
      </c>
      <c r="M41" s="56">
        <f t="shared" si="18"/>
        <v>0</v>
      </c>
      <c r="N41" s="56">
        <f t="shared" si="18"/>
        <v>0</v>
      </c>
      <c r="O41" s="56">
        <f t="shared" si="18"/>
        <v>14821.068000000001</v>
      </c>
      <c r="P41" s="56">
        <f t="shared" si="18"/>
        <v>15159.879264000001</v>
      </c>
      <c r="Q41" s="163"/>
      <c r="R41" s="164"/>
      <c r="S41" s="164"/>
      <c r="T41" s="164"/>
      <c r="U41" s="165"/>
    </row>
    <row r="42" spans="1:26" ht="21" customHeight="1" x14ac:dyDescent="0.3">
      <c r="A42" s="60" t="s">
        <v>44</v>
      </c>
      <c r="B42" s="126" t="s">
        <v>1</v>
      </c>
      <c r="C42" s="126"/>
      <c r="D42" s="133" t="s">
        <v>27</v>
      </c>
      <c r="E42" s="133"/>
      <c r="F42" s="133"/>
      <c r="G42" s="133"/>
      <c r="H42" s="133"/>
      <c r="I42" s="133"/>
      <c r="J42" s="133"/>
      <c r="K42" s="57">
        <f>K41</f>
        <v>12345</v>
      </c>
      <c r="L42" s="57">
        <f t="shared" ref="L42:P43" si="19">L41</f>
        <v>0</v>
      </c>
      <c r="M42" s="57">
        <f t="shared" si="19"/>
        <v>0</v>
      </c>
      <c r="N42" s="57">
        <f t="shared" si="19"/>
        <v>0</v>
      </c>
      <c r="O42" s="57">
        <f t="shared" si="19"/>
        <v>14821.068000000001</v>
      </c>
      <c r="P42" s="57">
        <f t="shared" si="19"/>
        <v>15159.879264000001</v>
      </c>
      <c r="Q42" s="166"/>
      <c r="R42" s="167"/>
      <c r="S42" s="167"/>
      <c r="T42" s="167"/>
      <c r="U42" s="168"/>
    </row>
    <row r="43" spans="1:26" ht="21" customHeight="1" thickBot="1" x14ac:dyDescent="0.35">
      <c r="A43" s="64" t="s">
        <v>44</v>
      </c>
      <c r="B43" s="127" t="s">
        <v>23</v>
      </c>
      <c r="C43" s="127"/>
      <c r="D43" s="127"/>
      <c r="E43" s="127"/>
      <c r="F43" s="127"/>
      <c r="G43" s="127"/>
      <c r="H43" s="127"/>
      <c r="I43" s="127"/>
      <c r="J43" s="127"/>
      <c r="K43" s="65">
        <f>K42</f>
        <v>12345</v>
      </c>
      <c r="L43" s="65">
        <f t="shared" si="19"/>
        <v>0</v>
      </c>
      <c r="M43" s="65">
        <f t="shared" si="19"/>
        <v>0</v>
      </c>
      <c r="N43" s="65">
        <f t="shared" si="19"/>
        <v>0</v>
      </c>
      <c r="O43" s="65">
        <f t="shared" si="19"/>
        <v>14821.068000000001</v>
      </c>
      <c r="P43" s="65">
        <f t="shared" si="19"/>
        <v>15159.879264000001</v>
      </c>
      <c r="Q43" s="169"/>
      <c r="R43" s="170"/>
      <c r="S43" s="170"/>
      <c r="T43" s="170"/>
      <c r="U43" s="171"/>
    </row>
    <row r="44" spans="1:26" ht="15" thickBot="1" x14ac:dyDescent="0.35">
      <c r="A44" s="82"/>
      <c r="B44" s="82"/>
      <c r="C44" s="82"/>
      <c r="D44" s="82"/>
      <c r="E44" s="82"/>
      <c r="F44" s="83"/>
      <c r="G44" s="83"/>
      <c r="H44" s="83"/>
      <c r="I44" s="83"/>
      <c r="J44" s="83"/>
      <c r="K44" s="84"/>
      <c r="L44" s="84"/>
      <c r="M44" s="84"/>
      <c r="N44" s="84"/>
      <c r="O44" s="84"/>
      <c r="P44" s="84"/>
      <c r="Q44" s="83"/>
      <c r="R44" s="83"/>
      <c r="S44" s="83"/>
      <c r="T44" s="83"/>
      <c r="U44" s="85"/>
    </row>
    <row r="45" spans="1:26" ht="21" customHeight="1" x14ac:dyDescent="0.3">
      <c r="A45" s="145" t="s">
        <v>7</v>
      </c>
      <c r="B45" s="146"/>
      <c r="C45" s="146"/>
      <c r="D45" s="146"/>
      <c r="E45" s="155" t="s">
        <v>14</v>
      </c>
      <c r="F45" s="155"/>
      <c r="G45" s="155"/>
      <c r="H45" s="155"/>
      <c r="I45" s="155"/>
      <c r="J45" s="66" t="s">
        <v>2</v>
      </c>
      <c r="K45" s="67">
        <f t="shared" ref="K45:P54" si="20">SUMIF($J$13:$J$40,$J45,K$13:K$40)</f>
        <v>12345</v>
      </c>
      <c r="L45" s="67">
        <f t="shared" si="20"/>
        <v>0</v>
      </c>
      <c r="M45" s="67">
        <f t="shared" si="20"/>
        <v>0</v>
      </c>
      <c r="N45" s="67">
        <f t="shared" si="20"/>
        <v>0</v>
      </c>
      <c r="O45" s="67">
        <f t="shared" si="20"/>
        <v>14821.068000000001</v>
      </c>
      <c r="P45" s="87">
        <f t="shared" si="20"/>
        <v>15159.879264000001</v>
      </c>
      <c r="Q45" s="83"/>
      <c r="R45" s="83"/>
      <c r="S45" s="83"/>
      <c r="T45" s="83"/>
      <c r="U45" s="85"/>
    </row>
    <row r="46" spans="1:26" ht="19.2" customHeight="1" x14ac:dyDescent="0.3">
      <c r="A46" s="147"/>
      <c r="B46" s="148"/>
      <c r="C46" s="148"/>
      <c r="D46" s="148"/>
      <c r="E46" s="154" t="s">
        <v>30</v>
      </c>
      <c r="F46" s="154"/>
      <c r="G46" s="154"/>
      <c r="H46" s="154"/>
      <c r="I46" s="154"/>
      <c r="J46" s="58" t="s">
        <v>24</v>
      </c>
      <c r="K46" s="59">
        <f t="shared" si="20"/>
        <v>0</v>
      </c>
      <c r="L46" s="59">
        <f t="shared" si="20"/>
        <v>0</v>
      </c>
      <c r="M46" s="59">
        <f t="shared" si="20"/>
        <v>0</v>
      </c>
      <c r="N46" s="59">
        <f t="shared" si="20"/>
        <v>0</v>
      </c>
      <c r="O46" s="59">
        <f t="shared" si="20"/>
        <v>0</v>
      </c>
      <c r="P46" s="88">
        <f t="shared" si="20"/>
        <v>0</v>
      </c>
      <c r="Q46" s="83"/>
      <c r="R46" s="83"/>
      <c r="S46" s="83"/>
      <c r="T46" s="83"/>
      <c r="U46" s="85"/>
    </row>
    <row r="47" spans="1:26" ht="16.95" customHeight="1" x14ac:dyDescent="0.3">
      <c r="A47" s="147"/>
      <c r="B47" s="148"/>
      <c r="C47" s="148"/>
      <c r="D47" s="148"/>
      <c r="E47" s="154" t="s">
        <v>31</v>
      </c>
      <c r="F47" s="154"/>
      <c r="G47" s="154"/>
      <c r="H47" s="154"/>
      <c r="I47" s="154"/>
      <c r="J47" s="58" t="s">
        <v>32</v>
      </c>
      <c r="K47" s="59">
        <f t="shared" si="20"/>
        <v>0</v>
      </c>
      <c r="L47" s="59">
        <f t="shared" si="20"/>
        <v>0</v>
      </c>
      <c r="M47" s="59">
        <f t="shared" si="20"/>
        <v>0</v>
      </c>
      <c r="N47" s="59">
        <f t="shared" si="20"/>
        <v>0</v>
      </c>
      <c r="O47" s="59">
        <f t="shared" si="20"/>
        <v>0</v>
      </c>
      <c r="P47" s="88">
        <f t="shared" si="20"/>
        <v>0</v>
      </c>
      <c r="Q47" s="83"/>
      <c r="R47" s="83"/>
      <c r="S47" s="83"/>
      <c r="T47" s="83"/>
      <c r="U47" s="85"/>
    </row>
    <row r="48" spans="1:26" ht="15.6" customHeight="1" x14ac:dyDescent="0.3">
      <c r="A48" s="147"/>
      <c r="B48" s="148"/>
      <c r="C48" s="148"/>
      <c r="D48" s="148"/>
      <c r="E48" s="154" t="s">
        <v>33</v>
      </c>
      <c r="F48" s="154"/>
      <c r="G48" s="154"/>
      <c r="H48" s="154"/>
      <c r="I48" s="154"/>
      <c r="J48" s="58" t="s">
        <v>15</v>
      </c>
      <c r="K48" s="59">
        <f t="shared" si="20"/>
        <v>0</v>
      </c>
      <c r="L48" s="59">
        <f t="shared" si="20"/>
        <v>0</v>
      </c>
      <c r="M48" s="59">
        <f t="shared" si="20"/>
        <v>0</v>
      </c>
      <c r="N48" s="59">
        <f t="shared" si="20"/>
        <v>0</v>
      </c>
      <c r="O48" s="59">
        <f t="shared" si="20"/>
        <v>0</v>
      </c>
      <c r="P48" s="88">
        <f t="shared" si="20"/>
        <v>0</v>
      </c>
      <c r="Q48" s="83"/>
      <c r="R48" s="83"/>
      <c r="S48" s="83"/>
      <c r="T48" s="83"/>
      <c r="U48" s="85"/>
    </row>
    <row r="49" spans="1:21" ht="17.399999999999999" customHeight="1" x14ac:dyDescent="0.3">
      <c r="A49" s="147"/>
      <c r="B49" s="148"/>
      <c r="C49" s="148"/>
      <c r="D49" s="148"/>
      <c r="E49" s="151" t="s">
        <v>34</v>
      </c>
      <c r="F49" s="151"/>
      <c r="G49" s="151"/>
      <c r="H49" s="151"/>
      <c r="I49" s="151"/>
      <c r="J49" s="58" t="s">
        <v>25</v>
      </c>
      <c r="K49" s="59">
        <f t="shared" si="20"/>
        <v>0</v>
      </c>
      <c r="L49" s="59">
        <f t="shared" si="20"/>
        <v>0</v>
      </c>
      <c r="M49" s="59">
        <f t="shared" si="20"/>
        <v>0</v>
      </c>
      <c r="N49" s="59">
        <f t="shared" si="20"/>
        <v>0</v>
      </c>
      <c r="O49" s="59">
        <f t="shared" si="20"/>
        <v>0</v>
      </c>
      <c r="P49" s="88">
        <f t="shared" si="20"/>
        <v>0</v>
      </c>
      <c r="Q49" s="83"/>
      <c r="R49" s="83"/>
      <c r="S49" s="83"/>
      <c r="T49" s="83"/>
      <c r="U49" s="85"/>
    </row>
    <row r="50" spans="1:21" ht="18.600000000000001" customHeight="1" x14ac:dyDescent="0.3">
      <c r="A50" s="147"/>
      <c r="B50" s="148"/>
      <c r="C50" s="148"/>
      <c r="D50" s="148"/>
      <c r="E50" s="151" t="s">
        <v>16</v>
      </c>
      <c r="F50" s="151"/>
      <c r="G50" s="151"/>
      <c r="H50" s="151"/>
      <c r="I50" s="151"/>
      <c r="J50" s="58" t="s">
        <v>35</v>
      </c>
      <c r="K50" s="59">
        <f t="shared" si="20"/>
        <v>0</v>
      </c>
      <c r="L50" s="59">
        <f t="shared" si="20"/>
        <v>0</v>
      </c>
      <c r="M50" s="59">
        <f t="shared" si="20"/>
        <v>0</v>
      </c>
      <c r="N50" s="59">
        <f t="shared" si="20"/>
        <v>0</v>
      </c>
      <c r="O50" s="59">
        <f t="shared" si="20"/>
        <v>0</v>
      </c>
      <c r="P50" s="88">
        <f t="shared" si="20"/>
        <v>0</v>
      </c>
      <c r="Q50" s="83"/>
      <c r="R50" s="83"/>
      <c r="S50" s="83"/>
      <c r="T50" s="83"/>
      <c r="U50" s="85"/>
    </row>
    <row r="51" spans="1:21" ht="22.2" customHeight="1" x14ac:dyDescent="0.3">
      <c r="A51" s="147"/>
      <c r="B51" s="148"/>
      <c r="C51" s="148"/>
      <c r="D51" s="148"/>
      <c r="E51" s="151" t="s">
        <v>36</v>
      </c>
      <c r="F51" s="151"/>
      <c r="G51" s="151"/>
      <c r="H51" s="151"/>
      <c r="I51" s="151"/>
      <c r="J51" s="58" t="s">
        <v>37</v>
      </c>
      <c r="K51" s="59">
        <f t="shared" si="20"/>
        <v>0</v>
      </c>
      <c r="L51" s="59">
        <f t="shared" si="20"/>
        <v>0</v>
      </c>
      <c r="M51" s="59">
        <f t="shared" si="20"/>
        <v>0</v>
      </c>
      <c r="N51" s="59">
        <f t="shared" si="20"/>
        <v>0</v>
      </c>
      <c r="O51" s="59">
        <f t="shared" si="20"/>
        <v>0</v>
      </c>
      <c r="P51" s="88">
        <f t="shared" si="20"/>
        <v>0</v>
      </c>
      <c r="Q51" s="83"/>
      <c r="R51" s="83"/>
      <c r="S51" s="83"/>
      <c r="T51" s="83"/>
      <c r="U51" s="85"/>
    </row>
    <row r="52" spans="1:21" ht="27" customHeight="1" x14ac:dyDescent="0.3">
      <c r="A52" s="147"/>
      <c r="B52" s="148"/>
      <c r="C52" s="148"/>
      <c r="D52" s="148"/>
      <c r="E52" s="153" t="s">
        <v>38</v>
      </c>
      <c r="F52" s="153"/>
      <c r="G52" s="153"/>
      <c r="H52" s="153"/>
      <c r="I52" s="153"/>
      <c r="J52" s="58" t="s">
        <v>3</v>
      </c>
      <c r="K52" s="59">
        <f t="shared" si="20"/>
        <v>0</v>
      </c>
      <c r="L52" s="59">
        <f t="shared" si="20"/>
        <v>0</v>
      </c>
      <c r="M52" s="59">
        <f t="shared" si="20"/>
        <v>0</v>
      </c>
      <c r="N52" s="59">
        <f t="shared" si="20"/>
        <v>0</v>
      </c>
      <c r="O52" s="59">
        <f t="shared" si="20"/>
        <v>0</v>
      </c>
      <c r="P52" s="88">
        <f t="shared" si="20"/>
        <v>0</v>
      </c>
      <c r="Q52" s="83"/>
      <c r="R52" s="83"/>
      <c r="S52" s="83"/>
      <c r="T52" s="83"/>
      <c r="U52" s="85"/>
    </row>
    <row r="53" spans="1:21" ht="20.399999999999999" customHeight="1" x14ac:dyDescent="0.3">
      <c r="A53" s="147"/>
      <c r="B53" s="148"/>
      <c r="C53" s="148"/>
      <c r="D53" s="148"/>
      <c r="E53" s="153" t="s">
        <v>17</v>
      </c>
      <c r="F53" s="153"/>
      <c r="G53" s="153"/>
      <c r="H53" s="153"/>
      <c r="I53" s="153"/>
      <c r="J53" s="58" t="s">
        <v>18</v>
      </c>
      <c r="K53" s="59">
        <f t="shared" si="20"/>
        <v>0</v>
      </c>
      <c r="L53" s="59">
        <f t="shared" si="20"/>
        <v>0</v>
      </c>
      <c r="M53" s="59">
        <f t="shared" si="20"/>
        <v>0</v>
      </c>
      <c r="N53" s="59">
        <f t="shared" si="20"/>
        <v>0</v>
      </c>
      <c r="O53" s="59">
        <f t="shared" si="20"/>
        <v>0</v>
      </c>
      <c r="P53" s="88">
        <f t="shared" si="20"/>
        <v>0</v>
      </c>
      <c r="Q53" s="83"/>
      <c r="R53" s="83"/>
      <c r="S53" s="83"/>
      <c r="T53" s="83"/>
      <c r="U53" s="85"/>
    </row>
    <row r="54" spans="1:21" ht="18.600000000000001" customHeight="1" x14ac:dyDescent="0.3">
      <c r="A54" s="147"/>
      <c r="B54" s="148"/>
      <c r="C54" s="148"/>
      <c r="D54" s="148"/>
      <c r="E54" s="151" t="s">
        <v>39</v>
      </c>
      <c r="F54" s="151"/>
      <c r="G54" s="151"/>
      <c r="H54" s="151"/>
      <c r="I54" s="151"/>
      <c r="J54" s="58" t="s">
        <v>4</v>
      </c>
      <c r="K54" s="59">
        <f t="shared" si="20"/>
        <v>0</v>
      </c>
      <c r="L54" s="59">
        <f t="shared" si="20"/>
        <v>0</v>
      </c>
      <c r="M54" s="59">
        <f t="shared" si="20"/>
        <v>0</v>
      </c>
      <c r="N54" s="59">
        <f t="shared" si="20"/>
        <v>0</v>
      </c>
      <c r="O54" s="59">
        <f t="shared" si="20"/>
        <v>0</v>
      </c>
      <c r="P54" s="88">
        <f t="shared" si="20"/>
        <v>0</v>
      </c>
      <c r="Q54" s="83"/>
      <c r="R54" s="83"/>
      <c r="S54" s="83"/>
      <c r="T54" s="83"/>
      <c r="U54" s="85"/>
    </row>
    <row r="55" spans="1:21" ht="19.2" customHeight="1" thickBot="1" x14ac:dyDescent="0.35">
      <c r="A55" s="149"/>
      <c r="B55" s="150"/>
      <c r="C55" s="150"/>
      <c r="D55" s="150"/>
      <c r="E55" s="152" t="s">
        <v>8</v>
      </c>
      <c r="F55" s="152"/>
      <c r="G55" s="152"/>
      <c r="H55" s="152"/>
      <c r="I55" s="152"/>
      <c r="J55" s="152"/>
      <c r="K55" s="65">
        <f>SUM(K45:K54)</f>
        <v>12345</v>
      </c>
      <c r="L55" s="65">
        <f t="shared" ref="L55:P55" si="21">SUM(L45:L54)</f>
        <v>0</v>
      </c>
      <c r="M55" s="65">
        <f t="shared" si="21"/>
        <v>0</v>
      </c>
      <c r="N55" s="65">
        <f t="shared" si="21"/>
        <v>0</v>
      </c>
      <c r="O55" s="65">
        <f t="shared" si="21"/>
        <v>14821.068000000001</v>
      </c>
      <c r="P55" s="89">
        <f t="shared" si="21"/>
        <v>15159.879264000001</v>
      </c>
      <c r="Q55" s="86"/>
      <c r="R55" s="86"/>
      <c r="S55" s="86"/>
      <c r="T55" s="86"/>
      <c r="U55" s="86"/>
    </row>
    <row r="56" spans="1:21" x14ac:dyDescent="0.3"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21" x14ac:dyDescent="0.3">
      <c r="K57" s="13"/>
      <c r="L57" s="13"/>
      <c r="M57" s="13"/>
      <c r="N57" s="13"/>
      <c r="O57" s="13"/>
      <c r="P57" s="13"/>
    </row>
  </sheetData>
  <mergeCells count="127">
    <mergeCell ref="Q16:U16"/>
    <mergeCell ref="Q19:U19"/>
    <mergeCell ref="Q22:U22"/>
    <mergeCell ref="Q25:U25"/>
    <mergeCell ref="Q28:U28"/>
    <mergeCell ref="Q37:U37"/>
    <mergeCell ref="Q41:U41"/>
    <mergeCell ref="Q42:U42"/>
    <mergeCell ref="Q43:U43"/>
    <mergeCell ref="F56:R56"/>
    <mergeCell ref="E12:U12"/>
    <mergeCell ref="G35:G37"/>
    <mergeCell ref="H35:H37"/>
    <mergeCell ref="I35:I37"/>
    <mergeCell ref="A38:A40"/>
    <mergeCell ref="B38:C40"/>
    <mergeCell ref="D38:D40"/>
    <mergeCell ref="E38:E40"/>
    <mergeCell ref="F38:F40"/>
    <mergeCell ref="G38:G40"/>
    <mergeCell ref="H38:H40"/>
    <mergeCell ref="I38:I40"/>
    <mergeCell ref="A35:A37"/>
    <mergeCell ref="B35:C37"/>
    <mergeCell ref="D35:D37"/>
    <mergeCell ref="E35:E37"/>
    <mergeCell ref="F35:F37"/>
    <mergeCell ref="G29:G31"/>
    <mergeCell ref="H29:H31"/>
    <mergeCell ref="I29:I31"/>
    <mergeCell ref="A32:A34"/>
    <mergeCell ref="B32:C34"/>
    <mergeCell ref="D32:D34"/>
    <mergeCell ref="E32:E34"/>
    <mergeCell ref="F32:F34"/>
    <mergeCell ref="G32:G34"/>
    <mergeCell ref="H32:H34"/>
    <mergeCell ref="I32:I34"/>
    <mergeCell ref="A29:A31"/>
    <mergeCell ref="B29:C31"/>
    <mergeCell ref="D29:D31"/>
    <mergeCell ref="E29:E31"/>
    <mergeCell ref="F29:F31"/>
    <mergeCell ref="A26:A28"/>
    <mergeCell ref="B26:C28"/>
    <mergeCell ref="D26:D28"/>
    <mergeCell ref="E26:E28"/>
    <mergeCell ref="F26:F28"/>
    <mergeCell ref="G26:G28"/>
    <mergeCell ref="H26:H28"/>
    <mergeCell ref="I26:I28"/>
    <mergeCell ref="A23:A25"/>
    <mergeCell ref="B23:C25"/>
    <mergeCell ref="D23:D25"/>
    <mergeCell ref="E23:E25"/>
    <mergeCell ref="F23:F25"/>
    <mergeCell ref="H23:H25"/>
    <mergeCell ref="F13:F16"/>
    <mergeCell ref="G13:G16"/>
    <mergeCell ref="H13:H16"/>
    <mergeCell ref="I13:I16"/>
    <mergeCell ref="B13:C16"/>
    <mergeCell ref="G23:G25"/>
    <mergeCell ref="A17:A19"/>
    <mergeCell ref="B17:C19"/>
    <mergeCell ref="D17:D19"/>
    <mergeCell ref="E17:E19"/>
    <mergeCell ref="F17:F19"/>
    <mergeCell ref="G17:G19"/>
    <mergeCell ref="H17:H19"/>
    <mergeCell ref="I17:I19"/>
    <mergeCell ref="A13:A16"/>
    <mergeCell ref="D13:D16"/>
    <mergeCell ref="I23:I25"/>
    <mergeCell ref="A45:D55"/>
    <mergeCell ref="E54:I54"/>
    <mergeCell ref="E55:J55"/>
    <mergeCell ref="E51:I51"/>
    <mergeCell ref="E53:I53"/>
    <mergeCell ref="E48:I48"/>
    <mergeCell ref="E52:I52"/>
    <mergeCell ref="E46:I46"/>
    <mergeCell ref="E47:I47"/>
    <mergeCell ref="E49:I49"/>
    <mergeCell ref="E45:I45"/>
    <mergeCell ref="E50:I50"/>
    <mergeCell ref="B42:C42"/>
    <mergeCell ref="B43:J43"/>
    <mergeCell ref="A20:A22"/>
    <mergeCell ref="B20:C22"/>
    <mergeCell ref="D20:D22"/>
    <mergeCell ref="E20:E22"/>
    <mergeCell ref="F20:F22"/>
    <mergeCell ref="P1:U1"/>
    <mergeCell ref="P2:U2"/>
    <mergeCell ref="D42:J42"/>
    <mergeCell ref="A3:U3"/>
    <mergeCell ref="A4:U4"/>
    <mergeCell ref="A6:A8"/>
    <mergeCell ref="B12:C12"/>
    <mergeCell ref="E41:I41"/>
    <mergeCell ref="B41:C41"/>
    <mergeCell ref="G20:G22"/>
    <mergeCell ref="H20:H22"/>
    <mergeCell ref="I20:I22"/>
    <mergeCell ref="E13:E16"/>
    <mergeCell ref="R7:R8"/>
    <mergeCell ref="S7:U7"/>
    <mergeCell ref="B10:U10"/>
    <mergeCell ref="B11:C11"/>
    <mergeCell ref="D11:U11"/>
    <mergeCell ref="P6:P8"/>
    <mergeCell ref="N7:N8"/>
    <mergeCell ref="B9:U9"/>
    <mergeCell ref="C6:C8"/>
    <mergeCell ref="D6:D8"/>
    <mergeCell ref="E6:E8"/>
    <mergeCell ref="F6:F8"/>
    <mergeCell ref="B6:B8"/>
    <mergeCell ref="H6:H8"/>
    <mergeCell ref="Q6:U6"/>
    <mergeCell ref="Q7:Q8"/>
    <mergeCell ref="G6:G8"/>
    <mergeCell ref="I6:I8"/>
    <mergeCell ref="J6:J8"/>
    <mergeCell ref="O6:O8"/>
    <mergeCell ref="K6:K8"/>
  </mergeCells>
  <phoneticPr fontId="4" type="noConversion"/>
  <pageMargins left="0.25" right="0.25" top="0.75" bottom="0.75" header="0.3" footer="0.3"/>
  <pageSetup paperSize="9" scale="88" fitToHeight="0" orientation="landscape" r:id="rId1"/>
  <ignoredErrors>
    <ignoredError sqref="I42 F42:G42 E42 J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2"/>
  <sheetViews>
    <sheetView tabSelected="1" zoomScaleNormal="100" workbookViewId="0">
      <pane ySplit="6" topLeftCell="A12" activePane="bottomLeft" state="frozen"/>
      <selection pane="bottomLeft" sqref="A1:L22"/>
    </sheetView>
  </sheetViews>
  <sheetFormatPr defaultColWidth="8.88671875" defaultRowHeight="10.199999999999999" x14ac:dyDescent="0.2"/>
  <cols>
    <col min="1" max="1" width="5.88671875" style="5" customWidth="1"/>
    <col min="2" max="2" width="6" style="5" customWidth="1"/>
    <col min="3" max="3" width="6.109375" style="5" customWidth="1"/>
    <col min="4" max="4" width="10.109375" style="5" customWidth="1"/>
    <col min="5" max="5" width="48.44140625" style="5" customWidth="1"/>
    <col min="6" max="6" width="8.6640625" style="5" customWidth="1"/>
    <col min="7" max="7" width="8.88671875" style="5" customWidth="1"/>
    <col min="8" max="8" width="8" style="5" customWidth="1"/>
    <col min="9" max="9" width="12.33203125" style="9" customWidth="1"/>
    <col min="10" max="10" width="15.44140625" style="5" customWidth="1"/>
    <col min="11" max="11" width="15" style="5" customWidth="1"/>
    <col min="12" max="12" width="11.109375" style="5" customWidth="1"/>
    <col min="13" max="16384" width="8.88671875" style="5"/>
  </cols>
  <sheetData>
    <row r="1" spans="1:19" ht="13.2" x14ac:dyDescent="0.25">
      <c r="F1" s="6"/>
      <c r="G1" s="6"/>
      <c r="H1" s="6"/>
      <c r="I1" s="28"/>
      <c r="J1" s="29"/>
      <c r="K1" s="29"/>
      <c r="L1" s="29" t="s">
        <v>115</v>
      </c>
    </row>
    <row r="2" spans="1:19" ht="12" customHeight="1" x14ac:dyDescent="0.25">
      <c r="A2" s="7"/>
      <c r="B2" s="7"/>
      <c r="C2" s="7"/>
      <c r="D2" s="7"/>
      <c r="F2" s="172"/>
      <c r="G2" s="172"/>
      <c r="H2" s="172"/>
      <c r="I2" s="28"/>
      <c r="J2" s="174" t="s">
        <v>125</v>
      </c>
      <c r="K2" s="174"/>
      <c r="L2" s="174"/>
      <c r="M2" s="7"/>
      <c r="N2" s="7"/>
      <c r="O2" s="7"/>
      <c r="P2" s="7"/>
      <c r="Q2" s="7"/>
      <c r="R2" s="7"/>
      <c r="S2" s="7"/>
    </row>
    <row r="3" spans="1:19" ht="13.95" customHeight="1" x14ac:dyDescent="0.2">
      <c r="A3" s="173" t="s">
        <v>43</v>
      </c>
      <c r="B3" s="173"/>
      <c r="C3" s="173"/>
      <c r="D3" s="173"/>
      <c r="E3" s="173"/>
      <c r="F3" s="173"/>
      <c r="G3" s="173"/>
      <c r="H3" s="173"/>
      <c r="I3" s="30"/>
      <c r="J3" s="31"/>
      <c r="K3" s="31"/>
      <c r="L3" s="31"/>
      <c r="M3" s="8"/>
      <c r="N3" s="8"/>
      <c r="O3" s="8"/>
      <c r="P3" s="8"/>
      <c r="Q3" s="8"/>
      <c r="R3" s="8"/>
      <c r="S3" s="8"/>
    </row>
    <row r="4" spans="1:19" ht="18" customHeight="1" thickBot="1" x14ac:dyDescent="0.25">
      <c r="A4" s="173" t="s">
        <v>126</v>
      </c>
      <c r="B4" s="173"/>
      <c r="C4" s="173"/>
      <c r="D4" s="173"/>
      <c r="E4" s="173"/>
      <c r="F4" s="173"/>
      <c r="G4" s="173"/>
      <c r="H4" s="173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3.6" customHeight="1" x14ac:dyDescent="0.2">
      <c r="A5" s="176" t="s">
        <v>19</v>
      </c>
      <c r="B5" s="178" t="s">
        <v>9</v>
      </c>
      <c r="C5" s="178" t="s">
        <v>10</v>
      </c>
      <c r="D5" s="180" t="s">
        <v>130</v>
      </c>
      <c r="E5" s="180" t="s">
        <v>139</v>
      </c>
      <c r="F5" s="182" t="s">
        <v>122</v>
      </c>
      <c r="G5" s="182"/>
      <c r="H5" s="182"/>
      <c r="I5" s="183" t="s">
        <v>78</v>
      </c>
      <c r="J5" s="185" t="s">
        <v>112</v>
      </c>
      <c r="K5" s="185" t="s">
        <v>79</v>
      </c>
      <c r="L5" s="187" t="s">
        <v>131</v>
      </c>
      <c r="M5" s="7"/>
      <c r="N5" s="7"/>
      <c r="O5" s="7"/>
      <c r="P5" s="7"/>
      <c r="Q5" s="7"/>
      <c r="R5" s="7"/>
      <c r="S5" s="7"/>
    </row>
    <row r="6" spans="1:19" ht="60.6" customHeight="1" x14ac:dyDescent="0.2">
      <c r="A6" s="177"/>
      <c r="B6" s="179"/>
      <c r="C6" s="179"/>
      <c r="D6" s="181"/>
      <c r="E6" s="181"/>
      <c r="F6" s="96" t="s">
        <v>127</v>
      </c>
      <c r="G6" s="96" t="s">
        <v>128</v>
      </c>
      <c r="H6" s="96" t="s">
        <v>129</v>
      </c>
      <c r="I6" s="184"/>
      <c r="J6" s="186"/>
      <c r="K6" s="186"/>
      <c r="L6" s="188"/>
    </row>
    <row r="7" spans="1:19" ht="39.6" x14ac:dyDescent="0.2">
      <c r="A7" s="79" t="s">
        <v>44</v>
      </c>
      <c r="B7" s="68"/>
      <c r="C7" s="68"/>
      <c r="D7" s="69" t="s">
        <v>70</v>
      </c>
      <c r="E7" s="70" t="s">
        <v>106</v>
      </c>
      <c r="F7" s="71">
        <v>5</v>
      </c>
      <c r="G7" s="71">
        <v>10</v>
      </c>
      <c r="H7" s="71">
        <v>15</v>
      </c>
      <c r="I7" s="71" t="s">
        <v>82</v>
      </c>
      <c r="J7" s="68" t="s">
        <v>84</v>
      </c>
      <c r="K7" s="68" t="s">
        <v>85</v>
      </c>
      <c r="L7" s="80" t="s">
        <v>132</v>
      </c>
    </row>
    <row r="8" spans="1:19" ht="30" customHeight="1" x14ac:dyDescent="0.2">
      <c r="A8" s="32" t="s">
        <v>44</v>
      </c>
      <c r="B8" s="33" t="s">
        <v>1</v>
      </c>
      <c r="C8" s="33"/>
      <c r="D8" s="34" t="s">
        <v>72</v>
      </c>
      <c r="E8" s="35" t="s">
        <v>133</v>
      </c>
      <c r="F8" s="98">
        <v>71</v>
      </c>
      <c r="G8" s="98">
        <v>72</v>
      </c>
      <c r="H8" s="98">
        <v>73</v>
      </c>
      <c r="I8" s="36" t="s">
        <v>82</v>
      </c>
      <c r="J8" s="37" t="s">
        <v>86</v>
      </c>
      <c r="K8" s="38" t="s">
        <v>87</v>
      </c>
      <c r="L8" s="39" t="s">
        <v>134</v>
      </c>
    </row>
    <row r="9" spans="1:19" ht="31.8" customHeight="1" x14ac:dyDescent="0.2">
      <c r="A9" s="32" t="s">
        <v>44</v>
      </c>
      <c r="B9" s="33" t="s">
        <v>1</v>
      </c>
      <c r="C9" s="33"/>
      <c r="D9" s="34" t="s">
        <v>73</v>
      </c>
      <c r="E9" s="35" t="s">
        <v>135</v>
      </c>
      <c r="F9" s="98">
        <v>64</v>
      </c>
      <c r="G9" s="98">
        <v>65</v>
      </c>
      <c r="H9" s="98">
        <v>66</v>
      </c>
      <c r="I9" s="36" t="s">
        <v>82</v>
      </c>
      <c r="J9" s="37" t="s">
        <v>86</v>
      </c>
      <c r="K9" s="38" t="s">
        <v>87</v>
      </c>
      <c r="L9" s="39" t="s">
        <v>136</v>
      </c>
    </row>
    <row r="10" spans="1:19" ht="41.4" customHeight="1" x14ac:dyDescent="0.2">
      <c r="A10" s="32" t="s">
        <v>44</v>
      </c>
      <c r="B10" s="33" t="s">
        <v>1</v>
      </c>
      <c r="C10" s="33"/>
      <c r="D10" s="34" t="s">
        <v>74</v>
      </c>
      <c r="E10" s="35" t="s">
        <v>114</v>
      </c>
      <c r="F10" s="98">
        <v>88</v>
      </c>
      <c r="G10" s="98">
        <v>95</v>
      </c>
      <c r="H10" s="98">
        <v>100</v>
      </c>
      <c r="I10" s="36" t="s">
        <v>82</v>
      </c>
      <c r="J10" s="38" t="s">
        <v>105</v>
      </c>
      <c r="K10" s="37" t="s">
        <v>104</v>
      </c>
      <c r="L10" s="39" t="s">
        <v>137</v>
      </c>
    </row>
    <row r="11" spans="1:19" ht="42" customHeight="1" x14ac:dyDescent="0.2">
      <c r="A11" s="32" t="s">
        <v>44</v>
      </c>
      <c r="B11" s="33" t="s">
        <v>1</v>
      </c>
      <c r="C11" s="33"/>
      <c r="D11" s="34" t="s">
        <v>75</v>
      </c>
      <c r="E11" s="35" t="s">
        <v>113</v>
      </c>
      <c r="F11" s="99">
        <v>22</v>
      </c>
      <c r="G11" s="99">
        <v>25</v>
      </c>
      <c r="H11" s="99">
        <v>28</v>
      </c>
      <c r="I11" s="36" t="s">
        <v>82</v>
      </c>
      <c r="J11" s="37" t="s">
        <v>141</v>
      </c>
      <c r="K11" s="38" t="s">
        <v>92</v>
      </c>
      <c r="L11" s="39" t="s">
        <v>138</v>
      </c>
    </row>
    <row r="12" spans="1:19" ht="21" customHeight="1" x14ac:dyDescent="0.2">
      <c r="A12" s="42" t="s">
        <v>44</v>
      </c>
      <c r="B12" s="43" t="s">
        <v>1</v>
      </c>
      <c r="C12" s="43" t="s">
        <v>1</v>
      </c>
      <c r="D12" s="44" t="str">
        <f>'05 programa_2 lentelė'!Q13</f>
        <v>P-05.1.1-1</v>
      </c>
      <c r="E12" s="45" t="str">
        <f>'05 programa_2 lentelė'!R13</f>
        <v>Naujai nutiestų centralizuotų vandens tiekimo tinklų ilgis, km</v>
      </c>
      <c r="F12" s="100">
        <f>'05 programa_2 lentelė'!S13</f>
        <v>1.4</v>
      </c>
      <c r="G12" s="100">
        <f>'05 programa_2 lentelė'!T13</f>
        <v>0.7</v>
      </c>
      <c r="H12" s="100">
        <f>'05 programa_2 lentelė'!U13</f>
        <v>0.6</v>
      </c>
      <c r="I12" s="36" t="s">
        <v>83</v>
      </c>
      <c r="J12" s="37" t="s">
        <v>86</v>
      </c>
      <c r="K12" s="37" t="s">
        <v>88</v>
      </c>
      <c r="L12" s="39"/>
    </row>
    <row r="13" spans="1:19" ht="26.4" x14ac:dyDescent="0.2">
      <c r="A13" s="42" t="s">
        <v>44</v>
      </c>
      <c r="B13" s="43" t="s">
        <v>1</v>
      </c>
      <c r="C13" s="43" t="s">
        <v>1</v>
      </c>
      <c r="D13" s="44" t="str">
        <f>'05 programa_2 lentelė'!Q14</f>
        <v>P-05.1.1-2</v>
      </c>
      <c r="E13" s="45" t="str">
        <f>'05 programa_2 lentelė'!R14</f>
        <v>Naujai nutiestų centralizuotų nuotekų surinkimo tinklų ilgis, km</v>
      </c>
      <c r="F13" s="100">
        <f>'05 programa_2 lentelė'!S14</f>
        <v>2</v>
      </c>
      <c r="G13" s="100">
        <f>'05 programa_2 lentelė'!T14</f>
        <v>3.8</v>
      </c>
      <c r="H13" s="100">
        <f>'05 programa_2 lentelė'!U14</f>
        <v>3.1</v>
      </c>
      <c r="I13" s="36" t="s">
        <v>83</v>
      </c>
      <c r="J13" s="37" t="s">
        <v>86</v>
      </c>
      <c r="K13" s="37" t="s">
        <v>88</v>
      </c>
      <c r="L13" s="39"/>
    </row>
    <row r="14" spans="1:19" ht="30" customHeight="1" x14ac:dyDescent="0.2">
      <c r="A14" s="42" t="s">
        <v>44</v>
      </c>
      <c r="B14" s="43" t="s">
        <v>1</v>
      </c>
      <c r="C14" s="43" t="s">
        <v>1</v>
      </c>
      <c r="D14" s="44" t="str">
        <f>'05 programa_2 lentelė'!Q17</f>
        <v>P-05.1.1-3</v>
      </c>
      <c r="E14" s="45" t="str">
        <f>'05 programa_2 lentelė'!R17</f>
        <v>Naujai įrengtų ir (arba) atnaujintų artezinių gręžinių skaičius, vnt.</v>
      </c>
      <c r="F14" s="101">
        <f>'05 programa_2 lentelė'!S17</f>
        <v>2</v>
      </c>
      <c r="G14" s="101">
        <f>'05 programa_2 lentelė'!T17</f>
        <v>2</v>
      </c>
      <c r="H14" s="101">
        <f>'05 programa_2 lentelė'!U17</f>
        <v>2</v>
      </c>
      <c r="I14" s="36" t="s">
        <v>83</v>
      </c>
      <c r="J14" s="37" t="s">
        <v>86</v>
      </c>
      <c r="K14" s="37" t="s">
        <v>88</v>
      </c>
      <c r="L14" s="39"/>
    </row>
    <row r="15" spans="1:19" ht="30" customHeight="1" x14ac:dyDescent="0.2">
      <c r="A15" s="42" t="s">
        <v>44</v>
      </c>
      <c r="B15" s="43" t="s">
        <v>1</v>
      </c>
      <c r="C15" s="43" t="s">
        <v>1</v>
      </c>
      <c r="D15" s="44" t="str">
        <f>'05 programa_2 lentelė'!Q20</f>
        <v>P-05.1.1-4</v>
      </c>
      <c r="E15" s="45" t="str">
        <f>'05 programa_2 lentelė'!R20</f>
        <v>Naujai įrengtų ir (arba) rekonstruotų buitinių nuotekų valymo įrenginių skaičius, vnt.</v>
      </c>
      <c r="F15" s="101">
        <f>'05 programa_2 lentelė'!S20</f>
        <v>0</v>
      </c>
      <c r="G15" s="101">
        <f>'05 programa_2 lentelė'!T20</f>
        <v>1</v>
      </c>
      <c r="H15" s="101">
        <f>'05 programa_2 lentelė'!U20</f>
        <v>0</v>
      </c>
      <c r="I15" s="36" t="s">
        <v>83</v>
      </c>
      <c r="J15" s="37" t="s">
        <v>86</v>
      </c>
      <c r="K15" s="37" t="s">
        <v>88</v>
      </c>
      <c r="L15" s="39"/>
    </row>
    <row r="16" spans="1:19" ht="28.2" customHeight="1" x14ac:dyDescent="0.2">
      <c r="A16" s="42" t="s">
        <v>44</v>
      </c>
      <c r="B16" s="43" t="s">
        <v>1</v>
      </c>
      <c r="C16" s="43" t="s">
        <v>1</v>
      </c>
      <c r="D16" s="44" t="str">
        <f>'05 programa_2 lentelė'!Q23</f>
        <v>P-05.1.1-5</v>
      </c>
      <c r="E16" s="45" t="s">
        <v>67</v>
      </c>
      <c r="F16" s="101">
        <f>'05 programa_2 lentelė'!S23</f>
        <v>6</v>
      </c>
      <c r="G16" s="101">
        <f>'05 programa_2 lentelė'!T23</f>
        <v>6</v>
      </c>
      <c r="H16" s="101">
        <f>'05 programa_2 lentelė'!U23</f>
        <v>6</v>
      </c>
      <c r="I16" s="36" t="s">
        <v>83</v>
      </c>
      <c r="J16" s="37" t="s">
        <v>86</v>
      </c>
      <c r="K16" s="37" t="s">
        <v>88</v>
      </c>
      <c r="L16" s="39"/>
    </row>
    <row r="17" spans="1:12" ht="28.2" customHeight="1" x14ac:dyDescent="0.2">
      <c r="A17" s="42" t="s">
        <v>44</v>
      </c>
      <c r="B17" s="43" t="s">
        <v>1</v>
      </c>
      <c r="C17" s="43" t="s">
        <v>1</v>
      </c>
      <c r="D17" s="44" t="str">
        <f>'05 programa_2 lentelė'!Q26</f>
        <v>P-05.1.1-6</v>
      </c>
      <c r="E17" s="45" t="str">
        <f>'05 programa_2 lentelė'!R26</f>
        <v>Renovuotų (visiškai ar iš dalies) daugiabučių gyvenamųjų namų skaičius, vnt.</v>
      </c>
      <c r="F17" s="101">
        <f>'05 programa_2 lentelė'!S26</f>
        <v>3</v>
      </c>
      <c r="G17" s="101">
        <v>3</v>
      </c>
      <c r="H17" s="101">
        <v>3</v>
      </c>
      <c r="I17" s="36" t="s">
        <v>81</v>
      </c>
      <c r="J17" s="37" t="s">
        <v>141</v>
      </c>
      <c r="K17" s="37" t="s">
        <v>88</v>
      </c>
      <c r="L17" s="39"/>
    </row>
    <row r="18" spans="1:12" ht="26.4" x14ac:dyDescent="0.2">
      <c r="A18" s="42" t="s">
        <v>44</v>
      </c>
      <c r="B18" s="43" t="s">
        <v>1</v>
      </c>
      <c r="C18" s="43" t="s">
        <v>1</v>
      </c>
      <c r="D18" s="44" t="str">
        <f>'05 programa_2 lentelė'!Q29</f>
        <v>P-05.1.1-7</v>
      </c>
      <c r="E18" s="45" t="str">
        <f>'05 programa_2 lentelė'!R29</f>
        <v>Gyventojų, kuriems palengvinta mokesčių našta, būstų skaičius, vnt.</v>
      </c>
      <c r="F18" s="101">
        <f>'05 programa_2 lentelė'!S29</f>
        <v>1144</v>
      </c>
      <c r="G18" s="101">
        <f>'05 programa_2 lentelė'!T29</f>
        <v>1144</v>
      </c>
      <c r="H18" s="101">
        <f>'05 programa_2 lentelė'!U29</f>
        <v>1144</v>
      </c>
      <c r="I18" s="36" t="s">
        <v>83</v>
      </c>
      <c r="J18" s="37" t="s">
        <v>86</v>
      </c>
      <c r="K18" s="37" t="s">
        <v>88</v>
      </c>
      <c r="L18" s="39"/>
    </row>
    <row r="19" spans="1:12" ht="31.95" customHeight="1" x14ac:dyDescent="0.2">
      <c r="A19" s="42" t="s">
        <v>44</v>
      </c>
      <c r="B19" s="43" t="s">
        <v>1</v>
      </c>
      <c r="C19" s="43" t="s">
        <v>1</v>
      </c>
      <c r="D19" s="44" t="str">
        <f>'05 programa_2 lentelė'!Q32</f>
        <v>P-05.1.1-8</v>
      </c>
      <c r="E19" s="45" t="str">
        <f>'05 programa_2 lentelė'!R32</f>
        <v>Gatvių, kuriose modernizuotas apšvietimas, ilgis, km</v>
      </c>
      <c r="F19" s="100">
        <v>36</v>
      </c>
      <c r="G19" s="100">
        <f>'05 programa_2 lentelė'!T32</f>
        <v>60</v>
      </c>
      <c r="H19" s="100">
        <f>'05 programa_2 lentelė'!U32</f>
        <v>60</v>
      </c>
      <c r="I19" s="36" t="s">
        <v>81</v>
      </c>
      <c r="J19" s="38" t="s">
        <v>103</v>
      </c>
      <c r="K19" s="37" t="s">
        <v>104</v>
      </c>
      <c r="L19" s="39"/>
    </row>
    <row r="20" spans="1:12" ht="24" customHeight="1" thickBot="1" x14ac:dyDescent="0.25">
      <c r="A20" s="46" t="s">
        <v>44</v>
      </c>
      <c r="B20" s="47" t="s">
        <v>1</v>
      </c>
      <c r="C20" s="47" t="s">
        <v>1</v>
      </c>
      <c r="D20" s="48" t="str">
        <f>'05 programa_2 lentelė'!Q35</f>
        <v>P-05.1.1-9</v>
      </c>
      <c r="E20" s="49" t="str">
        <f>'05 programa_2 lentelė'!R35</f>
        <v>Įgyvendintas atliekų administravimo planas, proc.</v>
      </c>
      <c r="F20" s="102">
        <f>'05 programa_2 lentelė'!S35</f>
        <v>100</v>
      </c>
      <c r="G20" s="102">
        <f>'05 programa_2 lentelė'!T35</f>
        <v>100</v>
      </c>
      <c r="H20" s="102">
        <f>'05 programa_2 lentelė'!U35</f>
        <v>100</v>
      </c>
      <c r="I20" s="40" t="s">
        <v>83</v>
      </c>
      <c r="J20" s="81" t="s">
        <v>91</v>
      </c>
      <c r="K20" s="81" t="s">
        <v>88</v>
      </c>
      <c r="L20" s="41"/>
    </row>
    <row r="21" spans="1:12" ht="29.4" hidden="1" customHeight="1" thickBot="1" x14ac:dyDescent="0.25">
      <c r="A21" s="72" t="s">
        <v>44</v>
      </c>
      <c r="B21" s="73" t="s">
        <v>1</v>
      </c>
      <c r="C21" s="73" t="s">
        <v>1</v>
      </c>
      <c r="D21" s="74">
        <f>'05 programa_2 lentelė'!Q38</f>
        <v>0</v>
      </c>
      <c r="E21" s="75">
        <f>'05 programa_2 lentelė'!R38</f>
        <v>0</v>
      </c>
      <c r="F21" s="97">
        <f>'05 programa_2 lentelė'!S38</f>
        <v>0</v>
      </c>
      <c r="G21" s="97">
        <f>'05 programa_2 lentelė'!T38</f>
        <v>0</v>
      </c>
      <c r="H21" s="97">
        <f>'05 programa_2 lentelė'!U38</f>
        <v>0</v>
      </c>
      <c r="I21" s="76" t="s">
        <v>81</v>
      </c>
      <c r="J21" s="77" t="s">
        <v>100</v>
      </c>
      <c r="K21" s="77" t="s">
        <v>90</v>
      </c>
      <c r="L21" s="78" t="s">
        <v>89</v>
      </c>
    </row>
    <row r="22" spans="1:12" x14ac:dyDescent="0.2">
      <c r="C22" s="175"/>
      <c r="D22" s="175"/>
      <c r="E22" s="175"/>
      <c r="F22" s="175"/>
      <c r="G22" s="175"/>
      <c r="H22" s="175"/>
      <c r="I22" s="175"/>
      <c r="J22" s="175"/>
    </row>
  </sheetData>
  <mergeCells count="15">
    <mergeCell ref="F2:H2"/>
    <mergeCell ref="A3:H3"/>
    <mergeCell ref="A4:H4"/>
    <mergeCell ref="J2:L2"/>
    <mergeCell ref="C22:J22"/>
    <mergeCell ref="A5:A6"/>
    <mergeCell ref="B5:B6"/>
    <mergeCell ref="C5:C6"/>
    <mergeCell ref="D5:D6"/>
    <mergeCell ref="E5:E6"/>
    <mergeCell ref="F5:H5"/>
    <mergeCell ref="I5:I6"/>
    <mergeCell ref="J5:J6"/>
    <mergeCell ref="K5:K6"/>
    <mergeCell ref="L5:L6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05 programa_2 lentelė</vt:lpstr>
      <vt:lpstr>05 programa_3 lentelė</vt:lpstr>
      <vt:lpstr>'05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2024-01-18T11:06:01Z</cp:lastPrinted>
  <dcterms:created xsi:type="dcterms:W3CDTF">2019-06-19T07:01:42Z</dcterms:created>
  <dcterms:modified xsi:type="dcterms:W3CDTF">2024-01-18T11:06:18Z</dcterms:modified>
</cp:coreProperties>
</file>